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809" activeTab="6"/>
  </bookViews>
  <sheets>
    <sheet name="анальгетики" sheetId="2" r:id="rId1"/>
    <sheet name="нервная система" sheetId="8" r:id="rId2"/>
    <sheet name="антибиотики" sheetId="10" r:id="rId3"/>
    <sheet name="психотропные" sheetId="11" r:id="rId4"/>
    <sheet name="психоаналептики" sheetId="12" r:id="rId5"/>
    <sheet name="ОРЗ" sheetId="13" r:id="rId6"/>
    <sheet name="противоэпилептики" sheetId="14" r:id="rId7"/>
  </sheets>
  <definedNames>
    <definedName name="_xlnm._FilterDatabase" localSheetId="0" hidden="1">анальгетики!$A$1:$K$91</definedName>
    <definedName name="_xlnm._FilterDatabase" localSheetId="2" hidden="1">антибиотики!$A$1:$K$16</definedName>
    <definedName name="_xlnm._FilterDatabase" localSheetId="1" hidden="1">'нервная система'!$A$1:$K$117</definedName>
    <definedName name="_xlnm._FilterDatabase" localSheetId="5" hidden="1">ОРЗ!$A$1:$K$43</definedName>
    <definedName name="_xlnm._FilterDatabase" localSheetId="6" hidden="1">противоэпилептики!$A$1:$J$30</definedName>
    <definedName name="_xlnm._FilterDatabase" localSheetId="4" hidden="1">психоаналептики!$A$1:$K$72</definedName>
    <definedName name="_xlnm._FilterDatabase" localSheetId="3" hidden="1">психотропные!$A$1:$K$59</definedName>
  </definedNames>
  <calcPr calcId="145621"/>
</workbook>
</file>

<file path=xl/calcChain.xml><?xml version="1.0" encoding="utf-8"?>
<calcChain xmlns="http://schemas.openxmlformats.org/spreadsheetml/2006/main">
  <c r="H4" i="14" l="1"/>
  <c r="J4" i="14" s="1"/>
  <c r="H5" i="14"/>
  <c r="J5" i="14" s="1"/>
  <c r="H6" i="14"/>
  <c r="J6" i="14" s="1"/>
  <c r="H7" i="14"/>
  <c r="J7" i="14" s="1"/>
  <c r="H8" i="14"/>
  <c r="J8" i="14" s="1"/>
  <c r="H9" i="14"/>
  <c r="J9" i="14" s="1"/>
  <c r="H10" i="14"/>
  <c r="J10" i="14" s="1"/>
  <c r="H11" i="14"/>
  <c r="J11" i="14" s="1"/>
  <c r="H12" i="14"/>
  <c r="J12" i="14" s="1"/>
  <c r="H13" i="14"/>
  <c r="J13" i="14" s="1"/>
  <c r="H14" i="14"/>
  <c r="J14" i="14" s="1"/>
  <c r="H15" i="14"/>
  <c r="J15" i="14" s="1"/>
  <c r="H16" i="14"/>
  <c r="J16" i="14" s="1"/>
  <c r="H17" i="14"/>
  <c r="J17" i="14" s="1"/>
  <c r="H18" i="14"/>
  <c r="J18" i="14" s="1"/>
  <c r="H19" i="14"/>
  <c r="J19" i="14" s="1"/>
  <c r="H20" i="14"/>
  <c r="J20" i="14" s="1"/>
  <c r="H21" i="14"/>
  <c r="J21" i="14" s="1"/>
  <c r="H22" i="14"/>
  <c r="J22" i="14" s="1"/>
  <c r="H23" i="14"/>
  <c r="J23" i="14" s="1"/>
  <c r="H24" i="14"/>
  <c r="J24" i="14" s="1"/>
  <c r="H25" i="14"/>
  <c r="J25" i="14" s="1"/>
  <c r="H26" i="14"/>
  <c r="J26" i="14" s="1"/>
  <c r="H27" i="14"/>
  <c r="J27" i="14" s="1"/>
  <c r="H28" i="14"/>
  <c r="J28" i="14" s="1"/>
  <c r="H29" i="14"/>
  <c r="J29" i="14" s="1"/>
  <c r="H30" i="14"/>
  <c r="J30" i="14" s="1"/>
  <c r="H3" i="14"/>
  <c r="J3" i="14" s="1"/>
  <c r="K13" i="13"/>
  <c r="K37" i="13"/>
  <c r="I4" i="13"/>
  <c r="K4" i="13" s="1"/>
  <c r="I5" i="13"/>
  <c r="K5" i="13" s="1"/>
  <c r="I6" i="13"/>
  <c r="K6" i="13" s="1"/>
  <c r="I7" i="13"/>
  <c r="K7" i="13" s="1"/>
  <c r="I8" i="13"/>
  <c r="K8" i="13" s="1"/>
  <c r="I9" i="13"/>
  <c r="K9" i="13" s="1"/>
  <c r="I10" i="13"/>
  <c r="K10" i="13" s="1"/>
  <c r="I11" i="13"/>
  <c r="K11" i="13" s="1"/>
  <c r="I12" i="13"/>
  <c r="K12" i="13" s="1"/>
  <c r="I13" i="13"/>
  <c r="I14" i="13"/>
  <c r="K14" i="13" s="1"/>
  <c r="I15" i="13"/>
  <c r="K15" i="13" s="1"/>
  <c r="I16" i="13"/>
  <c r="K16" i="13" s="1"/>
  <c r="I17" i="13"/>
  <c r="K17" i="13" s="1"/>
  <c r="I18" i="13"/>
  <c r="K18" i="13" s="1"/>
  <c r="I19" i="13"/>
  <c r="K19" i="13" s="1"/>
  <c r="I20" i="13"/>
  <c r="K20" i="13" s="1"/>
  <c r="I21" i="13"/>
  <c r="K21" i="13" s="1"/>
  <c r="I22" i="13"/>
  <c r="K22" i="13" s="1"/>
  <c r="I23" i="13"/>
  <c r="K23" i="13" s="1"/>
  <c r="I24" i="13"/>
  <c r="K24" i="13" s="1"/>
  <c r="I25" i="13"/>
  <c r="K25" i="13" s="1"/>
  <c r="I26" i="13"/>
  <c r="K26" i="13" s="1"/>
  <c r="I27" i="13"/>
  <c r="K27" i="13" s="1"/>
  <c r="I28" i="13"/>
  <c r="K28" i="13" s="1"/>
  <c r="I29" i="13"/>
  <c r="K29" i="13" s="1"/>
  <c r="I30" i="13"/>
  <c r="K30" i="13" s="1"/>
  <c r="I31" i="13"/>
  <c r="K31" i="13" s="1"/>
  <c r="I32" i="13"/>
  <c r="K32" i="13" s="1"/>
  <c r="I33" i="13"/>
  <c r="K33" i="13" s="1"/>
  <c r="I34" i="13"/>
  <c r="K34" i="13" s="1"/>
  <c r="I35" i="13"/>
  <c r="K35" i="13" s="1"/>
  <c r="I36" i="13"/>
  <c r="K36" i="13" s="1"/>
  <c r="I37" i="13"/>
  <c r="I38" i="13"/>
  <c r="K38" i="13" s="1"/>
  <c r="I39" i="13"/>
  <c r="K39" i="13" s="1"/>
  <c r="I40" i="13"/>
  <c r="K40" i="13" s="1"/>
  <c r="I41" i="13"/>
  <c r="K41" i="13" s="1"/>
  <c r="I42" i="13"/>
  <c r="K42" i="13" s="1"/>
  <c r="I43" i="13"/>
  <c r="K43" i="13" s="1"/>
  <c r="I3" i="13"/>
  <c r="K3" i="13" s="1"/>
  <c r="K24" i="12"/>
  <c r="K32" i="12"/>
  <c r="K56" i="12"/>
  <c r="K64" i="12"/>
  <c r="I4" i="12"/>
  <c r="K4" i="12" s="1"/>
  <c r="I5" i="12"/>
  <c r="K5" i="12" s="1"/>
  <c r="I6" i="12"/>
  <c r="K6" i="12" s="1"/>
  <c r="I7" i="12"/>
  <c r="K7" i="12" s="1"/>
  <c r="I8" i="12"/>
  <c r="K8" i="12" s="1"/>
  <c r="I9" i="12"/>
  <c r="K9" i="12" s="1"/>
  <c r="I10" i="12"/>
  <c r="K10" i="12" s="1"/>
  <c r="I11" i="12"/>
  <c r="K11" i="12" s="1"/>
  <c r="I12" i="12"/>
  <c r="K12" i="12" s="1"/>
  <c r="I13" i="12"/>
  <c r="K13" i="12" s="1"/>
  <c r="I14" i="12"/>
  <c r="K14" i="12" s="1"/>
  <c r="I15" i="12"/>
  <c r="K15" i="12" s="1"/>
  <c r="I16" i="12"/>
  <c r="K16" i="12" s="1"/>
  <c r="I17" i="12"/>
  <c r="K17" i="12" s="1"/>
  <c r="I18" i="12"/>
  <c r="K18" i="12" s="1"/>
  <c r="I19" i="12"/>
  <c r="K19" i="12" s="1"/>
  <c r="I20" i="12"/>
  <c r="K20" i="12" s="1"/>
  <c r="I21" i="12"/>
  <c r="K21" i="12" s="1"/>
  <c r="I22" i="12"/>
  <c r="K22" i="12" s="1"/>
  <c r="I23" i="12"/>
  <c r="K23" i="12" s="1"/>
  <c r="I24" i="12"/>
  <c r="I25" i="12"/>
  <c r="K25" i="12" s="1"/>
  <c r="I26" i="12"/>
  <c r="K26" i="12" s="1"/>
  <c r="I27" i="12"/>
  <c r="K27" i="12" s="1"/>
  <c r="I28" i="12"/>
  <c r="K28" i="12" s="1"/>
  <c r="I29" i="12"/>
  <c r="K29" i="12" s="1"/>
  <c r="I30" i="12"/>
  <c r="K30" i="12" s="1"/>
  <c r="I31" i="12"/>
  <c r="K31" i="12" s="1"/>
  <c r="I32" i="12"/>
  <c r="I33" i="12"/>
  <c r="K33" i="12" s="1"/>
  <c r="I34" i="12"/>
  <c r="K34" i="12" s="1"/>
  <c r="I35" i="12"/>
  <c r="K35" i="12" s="1"/>
  <c r="I36" i="12"/>
  <c r="K36" i="12" s="1"/>
  <c r="I37" i="12"/>
  <c r="K37" i="12" s="1"/>
  <c r="I38" i="12"/>
  <c r="K38" i="12" s="1"/>
  <c r="I39" i="12"/>
  <c r="K39" i="12" s="1"/>
  <c r="I40" i="12"/>
  <c r="K40" i="12" s="1"/>
  <c r="I41" i="12"/>
  <c r="K41" i="12" s="1"/>
  <c r="I42" i="12"/>
  <c r="K42" i="12" s="1"/>
  <c r="I43" i="12"/>
  <c r="K43" i="12" s="1"/>
  <c r="I44" i="12"/>
  <c r="K44" i="12" s="1"/>
  <c r="I45" i="12"/>
  <c r="K45" i="12" s="1"/>
  <c r="I46" i="12"/>
  <c r="K46" i="12" s="1"/>
  <c r="I47" i="12"/>
  <c r="K47" i="12" s="1"/>
  <c r="I48" i="12"/>
  <c r="K48" i="12" s="1"/>
  <c r="I49" i="12"/>
  <c r="K49" i="12" s="1"/>
  <c r="I50" i="12"/>
  <c r="K50" i="12" s="1"/>
  <c r="I51" i="12"/>
  <c r="K51" i="12" s="1"/>
  <c r="I52" i="12"/>
  <c r="K52" i="12" s="1"/>
  <c r="I53" i="12"/>
  <c r="K53" i="12" s="1"/>
  <c r="I54" i="12"/>
  <c r="K54" i="12" s="1"/>
  <c r="I55" i="12"/>
  <c r="K55" i="12" s="1"/>
  <c r="I56" i="12"/>
  <c r="I57" i="12"/>
  <c r="K57" i="12" s="1"/>
  <c r="I58" i="12"/>
  <c r="K58" i="12" s="1"/>
  <c r="I59" i="12"/>
  <c r="K59" i="12" s="1"/>
  <c r="I60" i="12"/>
  <c r="K60" i="12" s="1"/>
  <c r="I61" i="12"/>
  <c r="K61" i="12" s="1"/>
  <c r="I62" i="12"/>
  <c r="K62" i="12" s="1"/>
  <c r="I63" i="12"/>
  <c r="K63" i="12" s="1"/>
  <c r="I64" i="12"/>
  <c r="I65" i="12"/>
  <c r="K65" i="12" s="1"/>
  <c r="I66" i="12"/>
  <c r="K66" i="12" s="1"/>
  <c r="I67" i="12"/>
  <c r="K67" i="12" s="1"/>
  <c r="I68" i="12"/>
  <c r="K68" i="12" s="1"/>
  <c r="I69" i="12"/>
  <c r="K69" i="12" s="1"/>
  <c r="I70" i="12"/>
  <c r="K70" i="12" s="1"/>
  <c r="I71" i="12"/>
  <c r="K71" i="12" s="1"/>
  <c r="I72" i="12"/>
  <c r="K72" i="12" s="1"/>
  <c r="I3" i="12"/>
  <c r="K3" i="12" s="1"/>
  <c r="K2" i="10"/>
  <c r="K31" i="11"/>
  <c r="K35" i="11"/>
  <c r="I4" i="11"/>
  <c r="K4" i="11" s="1"/>
  <c r="I5" i="11"/>
  <c r="K5" i="11" s="1"/>
  <c r="I6" i="11"/>
  <c r="K6" i="11" s="1"/>
  <c r="I7" i="11"/>
  <c r="K7" i="11" s="1"/>
  <c r="I8" i="11"/>
  <c r="K8" i="11" s="1"/>
  <c r="I9" i="11"/>
  <c r="K9" i="11" s="1"/>
  <c r="I10" i="11"/>
  <c r="K10" i="11" s="1"/>
  <c r="I11" i="11"/>
  <c r="K11" i="11" s="1"/>
  <c r="I12" i="11"/>
  <c r="K12" i="11" s="1"/>
  <c r="I13" i="11"/>
  <c r="K13" i="11" s="1"/>
  <c r="I14" i="11"/>
  <c r="K14" i="11" s="1"/>
  <c r="I15" i="11"/>
  <c r="K15" i="11" s="1"/>
  <c r="I16" i="11"/>
  <c r="K16" i="11" s="1"/>
  <c r="I17" i="11"/>
  <c r="K17" i="11" s="1"/>
  <c r="I18" i="11"/>
  <c r="K18" i="11" s="1"/>
  <c r="I19" i="11"/>
  <c r="K19" i="11" s="1"/>
  <c r="I20" i="11"/>
  <c r="K20" i="11" s="1"/>
  <c r="I21" i="11"/>
  <c r="K21" i="11" s="1"/>
  <c r="I22" i="11"/>
  <c r="K22" i="11" s="1"/>
  <c r="I23" i="11"/>
  <c r="K23" i="11" s="1"/>
  <c r="I24" i="11"/>
  <c r="K24" i="11" s="1"/>
  <c r="I25" i="11"/>
  <c r="K25" i="11" s="1"/>
  <c r="I26" i="11"/>
  <c r="K26" i="11" s="1"/>
  <c r="I27" i="11"/>
  <c r="K27" i="11" s="1"/>
  <c r="I28" i="11"/>
  <c r="K28" i="11" s="1"/>
  <c r="I29" i="11"/>
  <c r="K29" i="11" s="1"/>
  <c r="I30" i="11"/>
  <c r="K30" i="11" s="1"/>
  <c r="I31" i="11"/>
  <c r="I32" i="11"/>
  <c r="K32" i="11" s="1"/>
  <c r="I33" i="11"/>
  <c r="K33" i="11" s="1"/>
  <c r="I34" i="11"/>
  <c r="K34" i="11" s="1"/>
  <c r="I35" i="11"/>
  <c r="I36" i="11"/>
  <c r="K36" i="11" s="1"/>
  <c r="I37" i="11"/>
  <c r="K37" i="11" s="1"/>
  <c r="I38" i="11"/>
  <c r="K38" i="11" s="1"/>
  <c r="I39" i="11"/>
  <c r="K39" i="11" s="1"/>
  <c r="I40" i="11"/>
  <c r="K40" i="11" s="1"/>
  <c r="I41" i="11"/>
  <c r="K41" i="11" s="1"/>
  <c r="I42" i="11"/>
  <c r="K42" i="11" s="1"/>
  <c r="I43" i="11"/>
  <c r="K43" i="11" s="1"/>
  <c r="I44" i="11"/>
  <c r="K44" i="11" s="1"/>
  <c r="I45" i="11"/>
  <c r="K45" i="11" s="1"/>
  <c r="I46" i="11"/>
  <c r="K46" i="11" s="1"/>
  <c r="I47" i="11"/>
  <c r="K47" i="11" s="1"/>
  <c r="I48" i="11"/>
  <c r="K48" i="11" s="1"/>
  <c r="I49" i="11"/>
  <c r="K49" i="11" s="1"/>
  <c r="I50" i="11"/>
  <c r="K50" i="11" s="1"/>
  <c r="I51" i="11"/>
  <c r="K51" i="11" s="1"/>
  <c r="I52" i="11"/>
  <c r="K52" i="11" s="1"/>
  <c r="I53" i="11"/>
  <c r="K53" i="11" s="1"/>
  <c r="I54" i="11"/>
  <c r="K54" i="11" s="1"/>
  <c r="I55" i="11"/>
  <c r="K55" i="11" s="1"/>
  <c r="I56" i="11"/>
  <c r="K56" i="11" s="1"/>
  <c r="I57" i="11"/>
  <c r="K57" i="11" s="1"/>
  <c r="I58" i="11"/>
  <c r="K58" i="11" s="1"/>
  <c r="I59" i="11"/>
  <c r="K59" i="11" s="1"/>
  <c r="I3" i="11"/>
  <c r="K3" i="11" s="1"/>
  <c r="K11" i="10"/>
  <c r="I4" i="10"/>
  <c r="K4" i="10" s="1"/>
  <c r="I5" i="10"/>
  <c r="K5" i="10" s="1"/>
  <c r="I6" i="10"/>
  <c r="K6" i="10" s="1"/>
  <c r="I7" i="10"/>
  <c r="K7" i="10" s="1"/>
  <c r="I8" i="10"/>
  <c r="K8" i="10" s="1"/>
  <c r="I9" i="10"/>
  <c r="K9" i="10" s="1"/>
  <c r="I10" i="10"/>
  <c r="K10" i="10" s="1"/>
  <c r="I11" i="10"/>
  <c r="I12" i="10"/>
  <c r="K12" i="10" s="1"/>
  <c r="I13" i="10"/>
  <c r="K13" i="10" s="1"/>
  <c r="I14" i="10"/>
  <c r="K14" i="10" s="1"/>
  <c r="I15" i="10"/>
  <c r="K15" i="10" s="1"/>
  <c r="I16" i="10"/>
  <c r="K16" i="10" s="1"/>
  <c r="I3" i="10"/>
  <c r="K3" i="10" s="1"/>
  <c r="K5" i="8"/>
  <c r="K7" i="8"/>
  <c r="K9" i="8"/>
  <c r="K17" i="8"/>
  <c r="K21" i="8"/>
  <c r="K23" i="8"/>
  <c r="K25" i="8"/>
  <c r="K33" i="8"/>
  <c r="K37" i="8"/>
  <c r="K39" i="8"/>
  <c r="K41" i="8"/>
  <c r="K49" i="8"/>
  <c r="K53" i="8"/>
  <c r="K55" i="8"/>
  <c r="K57" i="8"/>
  <c r="K65" i="8"/>
  <c r="K69" i="8"/>
  <c r="K71" i="8"/>
  <c r="K73" i="8"/>
  <c r="K81" i="8"/>
  <c r="K85" i="8"/>
  <c r="K87" i="8"/>
  <c r="K89" i="8"/>
  <c r="K97" i="8"/>
  <c r="K101" i="8"/>
  <c r="K103" i="8"/>
  <c r="K105" i="8"/>
  <c r="K113" i="8"/>
  <c r="K117" i="8"/>
  <c r="I4" i="8"/>
  <c r="K4" i="8" s="1"/>
  <c r="I5" i="8"/>
  <c r="I6" i="8"/>
  <c r="K6" i="8" s="1"/>
  <c r="I7" i="8"/>
  <c r="I8" i="8"/>
  <c r="K8" i="8" s="1"/>
  <c r="I9" i="8"/>
  <c r="I10" i="8"/>
  <c r="K10" i="8" s="1"/>
  <c r="I11" i="8"/>
  <c r="K11" i="8" s="1"/>
  <c r="I12" i="8"/>
  <c r="K12" i="8" s="1"/>
  <c r="I13" i="8"/>
  <c r="K13" i="8" s="1"/>
  <c r="I14" i="8"/>
  <c r="K14" i="8" s="1"/>
  <c r="I15" i="8"/>
  <c r="K15" i="8" s="1"/>
  <c r="I16" i="8"/>
  <c r="K16" i="8" s="1"/>
  <c r="I17" i="8"/>
  <c r="I18" i="8"/>
  <c r="K18" i="8" s="1"/>
  <c r="I19" i="8"/>
  <c r="K19" i="8" s="1"/>
  <c r="I20" i="8"/>
  <c r="K20" i="8" s="1"/>
  <c r="I21" i="8"/>
  <c r="I22" i="8"/>
  <c r="K22" i="8" s="1"/>
  <c r="I23" i="8"/>
  <c r="I24" i="8"/>
  <c r="K24" i="8" s="1"/>
  <c r="I25" i="8"/>
  <c r="I26" i="8"/>
  <c r="K26" i="8" s="1"/>
  <c r="I27" i="8"/>
  <c r="K27" i="8" s="1"/>
  <c r="I28" i="8"/>
  <c r="K28" i="8" s="1"/>
  <c r="I29" i="8"/>
  <c r="K29" i="8" s="1"/>
  <c r="I30" i="8"/>
  <c r="K30" i="8" s="1"/>
  <c r="I31" i="8"/>
  <c r="K31" i="8" s="1"/>
  <c r="I32" i="8"/>
  <c r="K32" i="8" s="1"/>
  <c r="I33" i="8"/>
  <c r="I34" i="8"/>
  <c r="K34" i="8" s="1"/>
  <c r="I35" i="8"/>
  <c r="K35" i="8" s="1"/>
  <c r="I36" i="8"/>
  <c r="K36" i="8" s="1"/>
  <c r="I37" i="8"/>
  <c r="I38" i="8"/>
  <c r="K38" i="8" s="1"/>
  <c r="I39" i="8"/>
  <c r="I40" i="8"/>
  <c r="K40" i="8" s="1"/>
  <c r="I41" i="8"/>
  <c r="I42" i="8"/>
  <c r="K42" i="8" s="1"/>
  <c r="I43" i="8"/>
  <c r="K43" i="8" s="1"/>
  <c r="I44" i="8"/>
  <c r="K44" i="8" s="1"/>
  <c r="I45" i="8"/>
  <c r="K45" i="8" s="1"/>
  <c r="I46" i="8"/>
  <c r="K46" i="8" s="1"/>
  <c r="I47" i="8"/>
  <c r="K47" i="8" s="1"/>
  <c r="I48" i="8"/>
  <c r="K48" i="8" s="1"/>
  <c r="I49" i="8"/>
  <c r="I50" i="8"/>
  <c r="K50" i="8" s="1"/>
  <c r="I51" i="8"/>
  <c r="K51" i="8" s="1"/>
  <c r="I52" i="8"/>
  <c r="K52" i="8" s="1"/>
  <c r="I53" i="8"/>
  <c r="I54" i="8"/>
  <c r="K54" i="8" s="1"/>
  <c r="I55" i="8"/>
  <c r="I56" i="8"/>
  <c r="K56" i="8" s="1"/>
  <c r="I57" i="8"/>
  <c r="I58" i="8"/>
  <c r="K58" i="8" s="1"/>
  <c r="I59" i="8"/>
  <c r="K59" i="8" s="1"/>
  <c r="I60" i="8"/>
  <c r="K60" i="8" s="1"/>
  <c r="I61" i="8"/>
  <c r="K61" i="8" s="1"/>
  <c r="I62" i="8"/>
  <c r="K62" i="8" s="1"/>
  <c r="I63" i="8"/>
  <c r="K63" i="8" s="1"/>
  <c r="I64" i="8"/>
  <c r="K64" i="8" s="1"/>
  <c r="I65" i="8"/>
  <c r="I66" i="8"/>
  <c r="K66" i="8" s="1"/>
  <c r="I67" i="8"/>
  <c r="K67" i="8" s="1"/>
  <c r="I68" i="8"/>
  <c r="K68" i="8" s="1"/>
  <c r="I69" i="8"/>
  <c r="I70" i="8"/>
  <c r="K70" i="8" s="1"/>
  <c r="I71" i="8"/>
  <c r="I72" i="8"/>
  <c r="K72" i="8" s="1"/>
  <c r="I73" i="8"/>
  <c r="I74" i="8"/>
  <c r="K74" i="8" s="1"/>
  <c r="I75" i="8"/>
  <c r="K75" i="8" s="1"/>
  <c r="I76" i="8"/>
  <c r="K76" i="8" s="1"/>
  <c r="I77" i="8"/>
  <c r="K77" i="8" s="1"/>
  <c r="I78" i="8"/>
  <c r="K78" i="8" s="1"/>
  <c r="I79" i="8"/>
  <c r="K79" i="8" s="1"/>
  <c r="I80" i="8"/>
  <c r="K80" i="8" s="1"/>
  <c r="I81" i="8"/>
  <c r="I82" i="8"/>
  <c r="K82" i="8" s="1"/>
  <c r="I83" i="8"/>
  <c r="K83" i="8" s="1"/>
  <c r="I84" i="8"/>
  <c r="K84" i="8" s="1"/>
  <c r="I85" i="8"/>
  <c r="I86" i="8"/>
  <c r="K86" i="8" s="1"/>
  <c r="I87" i="8"/>
  <c r="I88" i="8"/>
  <c r="K88" i="8" s="1"/>
  <c r="I89" i="8"/>
  <c r="I90" i="8"/>
  <c r="K90" i="8" s="1"/>
  <c r="I91" i="8"/>
  <c r="K91" i="8" s="1"/>
  <c r="I92" i="8"/>
  <c r="K92" i="8" s="1"/>
  <c r="I93" i="8"/>
  <c r="K93" i="8" s="1"/>
  <c r="I94" i="8"/>
  <c r="K94" i="8" s="1"/>
  <c r="I95" i="8"/>
  <c r="K95" i="8" s="1"/>
  <c r="I96" i="8"/>
  <c r="K96" i="8" s="1"/>
  <c r="I97" i="8"/>
  <c r="I98" i="8"/>
  <c r="K98" i="8" s="1"/>
  <c r="I99" i="8"/>
  <c r="K99" i="8" s="1"/>
  <c r="I100" i="8"/>
  <c r="K100" i="8" s="1"/>
  <c r="I101" i="8"/>
  <c r="I102" i="8"/>
  <c r="K102" i="8" s="1"/>
  <c r="I103" i="8"/>
  <c r="I104" i="8"/>
  <c r="K104" i="8" s="1"/>
  <c r="I105" i="8"/>
  <c r="I106" i="8"/>
  <c r="K106" i="8" s="1"/>
  <c r="I107" i="8"/>
  <c r="K107" i="8" s="1"/>
  <c r="I108" i="8"/>
  <c r="K108" i="8" s="1"/>
  <c r="I109" i="8"/>
  <c r="K109" i="8" s="1"/>
  <c r="I110" i="8"/>
  <c r="K110" i="8" s="1"/>
  <c r="I111" i="8"/>
  <c r="K111" i="8" s="1"/>
  <c r="I112" i="8"/>
  <c r="K112" i="8" s="1"/>
  <c r="I113" i="8"/>
  <c r="I114" i="8"/>
  <c r="K114" i="8" s="1"/>
  <c r="I115" i="8"/>
  <c r="K115" i="8" s="1"/>
  <c r="I116" i="8"/>
  <c r="K116" i="8" s="1"/>
  <c r="I117" i="8"/>
  <c r="I3" i="8"/>
  <c r="K3" i="8" s="1"/>
  <c r="I19" i="2"/>
  <c r="I4" i="2"/>
  <c r="K4" i="2" s="1"/>
  <c r="I5" i="2"/>
  <c r="K5" i="2" s="1"/>
  <c r="I6" i="2"/>
  <c r="K6" i="2" s="1"/>
  <c r="I7" i="2"/>
  <c r="K7" i="2" s="1"/>
  <c r="I8" i="2"/>
  <c r="K8" i="2" s="1"/>
  <c r="I9" i="2"/>
  <c r="K9" i="2" s="1"/>
  <c r="I10" i="2"/>
  <c r="K10" i="2" s="1"/>
  <c r="I11" i="2"/>
  <c r="K11" i="2" s="1"/>
  <c r="I12" i="2"/>
  <c r="K12" i="2" s="1"/>
  <c r="I13" i="2"/>
  <c r="K13" i="2" s="1"/>
  <c r="I14" i="2"/>
  <c r="K14" i="2" s="1"/>
  <c r="I15" i="2"/>
  <c r="K15" i="2" s="1"/>
  <c r="I16" i="2"/>
  <c r="K16" i="2" s="1"/>
  <c r="I17" i="2"/>
  <c r="K17" i="2" s="1"/>
  <c r="I18" i="2"/>
  <c r="K18" i="2" s="1"/>
  <c r="K19" i="2"/>
  <c r="I20" i="2"/>
  <c r="K20" i="2" s="1"/>
  <c r="I21" i="2"/>
  <c r="K21" i="2" s="1"/>
  <c r="I22" i="2"/>
  <c r="K22" i="2" s="1"/>
  <c r="I23" i="2"/>
  <c r="K23" i="2" s="1"/>
  <c r="I24" i="2"/>
  <c r="K24" i="2" s="1"/>
  <c r="I25" i="2"/>
  <c r="K25" i="2" s="1"/>
  <c r="I26" i="2"/>
  <c r="K26" i="2" s="1"/>
  <c r="I27" i="2"/>
  <c r="K27" i="2" s="1"/>
  <c r="I28" i="2"/>
  <c r="K28" i="2" s="1"/>
  <c r="I29" i="2"/>
  <c r="K29" i="2" s="1"/>
  <c r="I30" i="2"/>
  <c r="K30" i="2" s="1"/>
  <c r="I31" i="2"/>
  <c r="K31" i="2" s="1"/>
  <c r="I32" i="2"/>
  <c r="K32" i="2" s="1"/>
  <c r="I33" i="2"/>
  <c r="K33" i="2" s="1"/>
  <c r="I34" i="2"/>
  <c r="K34" i="2" s="1"/>
  <c r="I35" i="2"/>
  <c r="K35" i="2" s="1"/>
  <c r="I36" i="2"/>
  <c r="K36" i="2" s="1"/>
  <c r="I37" i="2"/>
  <c r="K37" i="2" s="1"/>
  <c r="I38" i="2"/>
  <c r="K38" i="2" s="1"/>
  <c r="I39" i="2"/>
  <c r="K39" i="2" s="1"/>
  <c r="I40" i="2"/>
  <c r="K40" i="2" s="1"/>
  <c r="I41" i="2"/>
  <c r="K41" i="2" s="1"/>
  <c r="I42" i="2"/>
  <c r="K42" i="2" s="1"/>
  <c r="I43" i="2"/>
  <c r="K43" i="2" s="1"/>
  <c r="I44" i="2"/>
  <c r="K44" i="2" s="1"/>
  <c r="I45" i="2"/>
  <c r="K45" i="2" s="1"/>
  <c r="I46" i="2"/>
  <c r="K46" i="2" s="1"/>
  <c r="I47" i="2"/>
  <c r="K47" i="2" s="1"/>
  <c r="I48" i="2"/>
  <c r="K48" i="2" s="1"/>
  <c r="I49" i="2"/>
  <c r="K49" i="2" s="1"/>
  <c r="I50" i="2"/>
  <c r="K50" i="2" s="1"/>
  <c r="I51" i="2"/>
  <c r="K51" i="2" s="1"/>
  <c r="I52" i="2"/>
  <c r="K52" i="2" s="1"/>
  <c r="I53" i="2"/>
  <c r="K53" i="2" s="1"/>
  <c r="I54" i="2"/>
  <c r="K54" i="2" s="1"/>
  <c r="I55" i="2"/>
  <c r="K55" i="2" s="1"/>
  <c r="I56" i="2"/>
  <c r="K56" i="2" s="1"/>
  <c r="I57" i="2"/>
  <c r="K57" i="2" s="1"/>
  <c r="I58" i="2"/>
  <c r="K58" i="2" s="1"/>
  <c r="I59" i="2"/>
  <c r="K59" i="2" s="1"/>
  <c r="I60" i="2"/>
  <c r="K60" i="2" s="1"/>
  <c r="I61" i="2"/>
  <c r="K61" i="2" s="1"/>
  <c r="I62" i="2"/>
  <c r="K62" i="2" s="1"/>
  <c r="I63" i="2"/>
  <c r="K63" i="2" s="1"/>
  <c r="I64" i="2"/>
  <c r="K64" i="2" s="1"/>
  <c r="I65" i="2"/>
  <c r="K65" i="2" s="1"/>
  <c r="I66" i="2"/>
  <c r="K66" i="2" s="1"/>
  <c r="I67" i="2"/>
  <c r="K67" i="2" s="1"/>
  <c r="I68" i="2"/>
  <c r="K68" i="2" s="1"/>
  <c r="I69" i="2"/>
  <c r="K69" i="2" s="1"/>
  <c r="I70" i="2"/>
  <c r="K70" i="2" s="1"/>
  <c r="I71" i="2"/>
  <c r="K71" i="2" s="1"/>
  <c r="I72" i="2"/>
  <c r="K72" i="2" s="1"/>
  <c r="I73" i="2"/>
  <c r="K73" i="2" s="1"/>
  <c r="I74" i="2"/>
  <c r="K74" i="2" s="1"/>
  <c r="I75" i="2"/>
  <c r="K75" i="2" s="1"/>
  <c r="I76" i="2"/>
  <c r="K76" i="2" s="1"/>
  <c r="I77" i="2"/>
  <c r="K77" i="2" s="1"/>
  <c r="I78" i="2"/>
  <c r="K78" i="2" s="1"/>
  <c r="I79" i="2"/>
  <c r="K79" i="2" s="1"/>
  <c r="I80" i="2"/>
  <c r="K80" i="2" s="1"/>
  <c r="I81" i="2"/>
  <c r="K81" i="2" s="1"/>
  <c r="I82" i="2"/>
  <c r="K82" i="2" s="1"/>
  <c r="I83" i="2"/>
  <c r="K83" i="2" s="1"/>
  <c r="I84" i="2"/>
  <c r="K84" i="2" s="1"/>
  <c r="I85" i="2"/>
  <c r="K85" i="2" s="1"/>
  <c r="I86" i="2"/>
  <c r="K86" i="2" s="1"/>
  <c r="I87" i="2"/>
  <c r="K87" i="2" s="1"/>
  <c r="I88" i="2"/>
  <c r="K88" i="2" s="1"/>
  <c r="I89" i="2"/>
  <c r="K89" i="2" s="1"/>
  <c r="I90" i="2"/>
  <c r="K90" i="2" s="1"/>
  <c r="I91" i="2"/>
  <c r="K91" i="2" s="1"/>
  <c r="I3" i="2"/>
  <c r="K3" i="2" s="1"/>
  <c r="J2" i="14" l="1"/>
  <c r="K2" i="13"/>
  <c r="K2" i="12"/>
  <c r="K2" i="11"/>
  <c r="K2" i="8"/>
  <c r="K2" i="2"/>
</calcChain>
</file>

<file path=xl/sharedStrings.xml><?xml version="1.0" encoding="utf-8"?>
<sst xmlns="http://schemas.openxmlformats.org/spreadsheetml/2006/main" count="2712" uniqueCount="735">
  <si>
    <t>Торговое наименование</t>
  </si>
  <si>
    <t>МНН или активные (действующие) вещества</t>
  </si>
  <si>
    <t>Лекарственная форма</t>
  </si>
  <si>
    <t>Дозировка (содержание активных/действующих веществ)</t>
  </si>
  <si>
    <t>Фасовка</t>
  </si>
  <si>
    <t>Упаковка</t>
  </si>
  <si>
    <t>Ед. изм.</t>
  </si>
  <si>
    <t>Общее кол-во</t>
  </si>
  <si>
    <t>Цена за ед., руб.</t>
  </si>
  <si>
    <t>Стоимость, руб.</t>
  </si>
  <si>
    <t>раствор для инъекций</t>
  </si>
  <si>
    <t>Ампула 2,0 мл</t>
  </si>
  <si>
    <t>5 ампул в упаковке</t>
  </si>
  <si>
    <t>упак</t>
  </si>
  <si>
    <t>таблетки</t>
  </si>
  <si>
    <t>20 таблеток в упаковке</t>
  </si>
  <si>
    <t>таблетки пролонгированного действия, покрытые оболочкой</t>
  </si>
  <si>
    <t>10 таблеток в упаковке</t>
  </si>
  <si>
    <t>Адаптол</t>
  </si>
  <si>
    <t>Тетраметилтетраазабициклооктандион</t>
  </si>
  <si>
    <t>В 1 таблетке: тетраметилтетраазабициклооктандион 500 мг</t>
  </si>
  <si>
    <t>Акатинол Мемантин</t>
  </si>
  <si>
    <t>Мемантин</t>
  </si>
  <si>
    <t>Таблетки, покрытые пленочной оболочкой</t>
  </si>
  <si>
    <t>В 1 таблетке: Мемантин гилрохлорид 10 мг</t>
  </si>
  <si>
    <t>30 таблеток в упаковке</t>
  </si>
  <si>
    <t>Актовегин</t>
  </si>
  <si>
    <t>депротеинизированный гемодериват крови телят</t>
  </si>
  <si>
    <t>Таблетки, покрытые оболочкой</t>
  </si>
  <si>
    <t>В 1 таблетке: депротеинизированный гемодериват из крови телят 200 мг</t>
  </si>
  <si>
    <t>50 таблеток в упаковке</t>
  </si>
  <si>
    <t>Алка-Зельтцер</t>
  </si>
  <si>
    <t>Ацетилсалициловая кислота  + [Лимонная кислота + Натрия гидрокарбонат]</t>
  </si>
  <si>
    <t>таблетки шипучие</t>
  </si>
  <si>
    <t>В 1 таблетке: ацетилсалициловая кислота 324 мг + лимонная кислота 965 мг + натрия гидрокарбонат 1,625 г</t>
  </si>
  <si>
    <t>Алька-прим</t>
  </si>
  <si>
    <t>Ацетилсалициловая кислота + Глицин</t>
  </si>
  <si>
    <t>В 1 таблетке: ацетилсалициловая кислота 330 мг + аминоуксусная кислота (глицин) 100 мг</t>
  </si>
  <si>
    <t>2 таблетки в упаковке</t>
  </si>
  <si>
    <t>Амигренин</t>
  </si>
  <si>
    <t>Суматриптан</t>
  </si>
  <si>
    <t>В 1 таблетке: суматриптана в виде сукцината 100 мг</t>
  </si>
  <si>
    <t>В 1 таблетке: суматриптана в виде сукцината 50 мг</t>
  </si>
  <si>
    <t>Аминазин</t>
  </si>
  <si>
    <t>Хлорпромазин</t>
  </si>
  <si>
    <t>драже</t>
  </si>
  <si>
    <t>В 1 драже: Хлорпромазин 25 мг</t>
  </si>
  <si>
    <t>10 драже в упаковке</t>
  </si>
  <si>
    <t>В 1 драже: Хлорпромазин 50 мг</t>
  </si>
  <si>
    <t>Аминалон</t>
  </si>
  <si>
    <t>Гамма-аминомасляная кислота</t>
  </si>
  <si>
    <t>В 1 таблетке: Гамма-аминомасляная кислота 250 мг</t>
  </si>
  <si>
    <t>100 таблеток в упаковке</t>
  </si>
  <si>
    <t>Амитриптилин Никомед</t>
  </si>
  <si>
    <t>Амитриптилин</t>
  </si>
  <si>
    <t>В 1 таблетке: амитриптилина гидрохлорид 25 мг</t>
  </si>
  <si>
    <t>В 1 таблетке: амитриптилина гидрохлорид 11,32 мг, что соответствует 10 мг амитриптилина</t>
  </si>
  <si>
    <t>В 1 таблетке: амитриптилина гидрохлорид 28,3 мг, что соответствует 25 мг амитриптилина</t>
  </si>
  <si>
    <t>Анальгин</t>
  </si>
  <si>
    <t>Метамизол натрия</t>
  </si>
  <si>
    <t>раствор для внутривенного и внутримышечного введения</t>
  </si>
  <si>
    <t>В 1 мл раствора: Метамизол натрия 500 мг</t>
  </si>
  <si>
    <t>10 ампул в упаковке</t>
  </si>
  <si>
    <t>В таблетке: Метамизол натрия 500 мг</t>
  </si>
  <si>
    <t>10 таблеток в  упаковке</t>
  </si>
  <si>
    <t>Андипал</t>
  </si>
  <si>
    <t>Бендазол + Метамизол натрия + Папаверин + Фенобарбитал</t>
  </si>
  <si>
    <t>В 1 таблетке: Анальгин 0,25 г + Дибазол 0,02 г + Папаверин 0,02 г + Фенобарбитал 0,02 г</t>
  </si>
  <si>
    <t>андипал</t>
  </si>
  <si>
    <t>бендазол + метамизол натрия + папаверин + фенобарбитал</t>
  </si>
  <si>
    <t>в 1 таблетке: бендазола 20 мг + метамизола натрия 250 мг + папаверина 20 мг + фенобарбитала 20 мг</t>
  </si>
  <si>
    <t>Антигриппин</t>
  </si>
  <si>
    <t>Парацетамол+Хлорфенамин+[Аскорбиновая кислота]</t>
  </si>
  <si>
    <t>таблетки шипучие [для детей]</t>
  </si>
  <si>
    <t>В 1 таблетке: парацетамол 250 мг + хлорфенамина малеат 3 мг + аскорбиновая кислота 50 мг</t>
  </si>
  <si>
    <t>10 таблеток в упаковке (блистеры, стрипы или пеналы)</t>
  </si>
  <si>
    <t>30 таблеток в упаковке (блистеры, стрипы или пеналы)</t>
  </si>
  <si>
    <t>Парацетамол + Хлорфенамин + [Аскорбиновая кислота]</t>
  </si>
  <si>
    <t>порошок для приготовления раствора для приема внутрь</t>
  </si>
  <si>
    <t>В 1 пакетике (5 г): парацетамол 500 мг + хлорфенамина малеат 10 мг + аскорбиновая кислота 200 мг</t>
  </si>
  <si>
    <t>Пакетик 5 г</t>
  </si>
  <si>
    <t>10 пакетиков в упаковке</t>
  </si>
  <si>
    <t>В 1 таблетке: парацетамол 500 мг + хлорфенамина малеат 10 мг + аскорбиновая кислота 200 мг</t>
  </si>
  <si>
    <t>Антифлу Кидс</t>
  </si>
  <si>
    <t>В 1 пакетике (12 г): парацетамол 160 мг + аскорбиновая кислота 50 мг + хлорфенамина малеат 1 мг</t>
  </si>
  <si>
    <t>Пакетик 12 г</t>
  </si>
  <si>
    <t>5 пакетиков в упаковке</t>
  </si>
  <si>
    <t>АнтиФлу</t>
  </si>
  <si>
    <t>Парацетамол + Фенилэфрин + Хлорфенамин</t>
  </si>
  <si>
    <t>В 1 пакетике (17 г): парацетамол 650 мг + фенилэфрина гидрохлорид 10 мг + хлорфенамина малеат 4 мг</t>
  </si>
  <si>
    <t>Пакетик 17 г</t>
  </si>
  <si>
    <t>Артикаин ИНИБСА</t>
  </si>
  <si>
    <t>Артикаин + [Эпинефрин]</t>
  </si>
  <si>
    <t>В 1 мл раствора: артикаин 40 мг + эпинефрин 5 мкг</t>
  </si>
  <si>
    <t>Картридж 1,8 мл</t>
  </si>
  <si>
    <t>50 шт в упаковке</t>
  </si>
  <si>
    <t>Артикаин</t>
  </si>
  <si>
    <t>В 1 мл раствора: артикаин 40 мг + эпинефрин 0,01 мг</t>
  </si>
  <si>
    <t>Аскофен-П</t>
  </si>
  <si>
    <t>Ацетилсалициловая кислота + Кофеин + Парацетамол</t>
  </si>
  <si>
    <t>В 1 таблетке: ацетилсалициловой кислоты 0,2 г + парацетамола 0,2 г + кофеина 0,04 г</t>
  </si>
  <si>
    <t>Аспирин-С</t>
  </si>
  <si>
    <t>Ацетилсалициловая кислота + [Аскорбиновая кислота]</t>
  </si>
  <si>
    <t>В 1 таблетке: ацетилсалициловая кислота 400 мг + аскорбиновая кислота (витамин С) 240 мг</t>
  </si>
  <si>
    <t>Атаракс</t>
  </si>
  <si>
    <t>Гидроксизин</t>
  </si>
  <si>
    <t>В 1 таблетке: гидроксизина гидрохлорид 25 мг</t>
  </si>
  <si>
    <t>25 таблеток в упаковке</t>
  </si>
  <si>
    <t>Афобазол</t>
  </si>
  <si>
    <t>Морфолиноэтилтиоэтоксибензимидазол</t>
  </si>
  <si>
    <t>В 1 таблетке: афобазол (в пересчете на сухое вещество) 10 мг</t>
  </si>
  <si>
    <t>60 таблеток в упаковке</t>
  </si>
  <si>
    <t>Ацетилсалициловая кислота</t>
  </si>
  <si>
    <t>В таблетке: Ацетилсалициловая кислота 500 мг</t>
  </si>
  <si>
    <t>Баралгин М</t>
  </si>
  <si>
    <t>В 1 мл раствора: метамизол натрия 500 мг</t>
  </si>
  <si>
    <t>Ампула 5,0 мл</t>
  </si>
  <si>
    <t>В 1 таблетке: метамизола натрия 500 мг</t>
  </si>
  <si>
    <t>Беллатаминал</t>
  </si>
  <si>
    <t>Белладонны алкалоиды + Фенобарбитал + Эрготамин</t>
  </si>
  <si>
    <t>В 1 таблетке: красавки сумма алкалоидов 100 мкг + эрготамина тартрат 300 мкг + фенобарбитал 20 мг</t>
  </si>
  <si>
    <t>Бетавер</t>
  </si>
  <si>
    <t>Бетагистин</t>
  </si>
  <si>
    <t>В 1 таблетке: бетагистина дигидрохлорид 16 мг</t>
  </si>
  <si>
    <t>В 1 таблетке: бетагистина дигидрохлорид 24 мг</t>
  </si>
  <si>
    <t>В 1 таблетке: Бетагистин 16 мг</t>
  </si>
  <si>
    <t>В 1 таблетке: Бетагистин 24 мг</t>
  </si>
  <si>
    <t>Бетасерк</t>
  </si>
  <si>
    <t>Бетагистин.</t>
  </si>
  <si>
    <t>В 1 таблетке: бетагистина дигидрохлорид 8 мг</t>
  </si>
  <si>
    <t>Билобил</t>
  </si>
  <si>
    <t>Гинкго двулопастного листьев экстракт</t>
  </si>
  <si>
    <t>капсулы</t>
  </si>
  <si>
    <t>В 1 капсуле: Сухой экстракт листьев Гинкго билоба 40 мг (Ginkgo bilobae folii extractum sicc.), стандартизирован по содержанию 9,6 мг гинкго флавоногликозидов и 2,4 мг терпенов</t>
  </si>
  <si>
    <t>20 капсул в упаковке</t>
  </si>
  <si>
    <t>60 капсул в упаковке</t>
  </si>
  <si>
    <t>Билобил форте</t>
  </si>
  <si>
    <t>В 1 капсуле: Сухой экстракт листьев Гинкго билоба 80 мг (Ginkgo bilobae folii extractum sicc.), стандартизирован по содержанию 19,2 мг гинкго флавоногликозидов и 4,8 мг терпенов</t>
  </si>
  <si>
    <t>Брал</t>
  </si>
  <si>
    <t>Метамизол натрия + Питофенон + Фенпивериния бромид</t>
  </si>
  <si>
    <t>В 1 мл раствора: Метамизол натрия 2,5 г + Питофенон 10 мг + Фенпивериния бромид 10 мкг</t>
  </si>
  <si>
    <t>ампула 5,0 мл</t>
  </si>
  <si>
    <t>В 1 таблетке: метамизола натрия 500 мг + питофенона гидрохлорида 5 мг + фенпивериния бромида 0,1 мг</t>
  </si>
  <si>
    <t>бромкамфора</t>
  </si>
  <si>
    <t>в 1 таблетке: бромкамфоры 250 мг</t>
  </si>
  <si>
    <t>бромокриптин</t>
  </si>
  <si>
    <t>в 1 таблетке: бромокриптина 2,5 мг</t>
  </si>
  <si>
    <t>Вазонит</t>
  </si>
  <si>
    <t>Пентоксифиллин</t>
  </si>
  <si>
    <t>таблетки пролонгированного действия, покрытые пленочной оболочкой</t>
  </si>
  <si>
    <t>В 1 таблетке: пентоксифиллин 600 мг</t>
  </si>
  <si>
    <t>Валемидин</t>
  </si>
  <si>
    <t>Боярышника плодов настойка + Валерианы лекарственной корневищ с корнями настойка + Дифенгидрамин + Мяты перечной листьев настойка + Пустырника травы настойка</t>
  </si>
  <si>
    <t>капли для приема внутрь [спиртовые]</t>
  </si>
  <si>
    <t>В 1 флаконе (50 мл): настойка валерианы 16,6 мл + настойка пустырника 16,6 мл + настойка плодов боярышника 8,4 мл + настойка мяты перечной 8,4 мл + дифенгидрамин 50 мг</t>
  </si>
  <si>
    <t>Флакон 50,0 мл</t>
  </si>
  <si>
    <t>Валерианы настойка</t>
  </si>
  <si>
    <t>Валерианы лекарственной корневища с корнями</t>
  </si>
  <si>
    <t>настойка</t>
  </si>
  <si>
    <t>В 1 мл жидкости: корневищ с корнями валерианы 200 г + спирта 70% до получения 1 литра настойки</t>
  </si>
  <si>
    <t>Флакон 25,0 мл</t>
  </si>
  <si>
    <t>Валерианы экстракт</t>
  </si>
  <si>
    <t>В 1 таблетке: валерианы экстракт густой 20 мг</t>
  </si>
  <si>
    <t>валокордин</t>
  </si>
  <si>
    <t>мяты перечной листьев масло + фенобарбитал + хмеля соплодий масло + этилбромизовалерианат</t>
  </si>
  <si>
    <t>капли для приема внутрь</t>
  </si>
  <si>
    <t>в 1 мл жидкости: фенобарбитала 18,4 мг + этилового эфира α-бромизовалериановой кислоты 18,4 мг</t>
  </si>
  <si>
    <t>флакон-капельница 20,0 мл</t>
  </si>
  <si>
    <t>флакон-капельница 50,0 мл</t>
  </si>
  <si>
    <t>валосердин</t>
  </si>
  <si>
    <t>душицы обыкновенной травы масло + мяты перечной листьев масло + фенобарбитал + этилбромизовалерианат</t>
  </si>
  <si>
    <t>В 100 мг капель: фенобарбитал 2 г + этилбромизовалерианат (этиловый эфир α-бромизовалериановой кислоты) 2 г</t>
  </si>
  <si>
    <t>флакон 15,0 мл</t>
  </si>
  <si>
    <t>флакон 25,0 мл</t>
  </si>
  <si>
    <t>флакон 50,0 мл</t>
  </si>
  <si>
    <t>Версатис</t>
  </si>
  <si>
    <t>Лидокаин</t>
  </si>
  <si>
    <t>трансдермальная терапевтическая система</t>
  </si>
  <si>
    <t>Трансдермальная терапевтическая система (ТТС) в виде полимерного адгезивного (липкого) материала от белого до светло-желтого цвета, со слабым характерным запахом, равномерно распределенного на одной стороне фабричной ткани и закрытого пластиковой пленкой. В 1 системе: лидокаин 700 мг</t>
  </si>
  <si>
    <t>саше</t>
  </si>
  <si>
    <t>5 шт в упаковке</t>
  </si>
  <si>
    <t>Вестибо</t>
  </si>
  <si>
    <t>Вестикап</t>
  </si>
  <si>
    <t>В 1 капсуле: бетагистина дигидрохлорид 16 мг</t>
  </si>
  <si>
    <t>30 капсул в упаковке</t>
  </si>
  <si>
    <t>В 1 капсуле: бетагистина дигидрохлорид 24 мг</t>
  </si>
  <si>
    <t>Винпотропил</t>
  </si>
  <si>
    <t>Винпоцетин + Пирацетам</t>
  </si>
  <si>
    <t>В 1 капсуле: винпоцетина 5 мг + пирицетама 400 мг</t>
  </si>
  <si>
    <t>Винпоцетин</t>
  </si>
  <si>
    <t>концентрат для приготовления раствора для инфузий</t>
  </si>
  <si>
    <t>В 1 мл раствора: Винпоцетин 5 мг</t>
  </si>
  <si>
    <t>В 1 таблетке: Винпоцетин 5 мг</t>
  </si>
  <si>
    <t>Винпоцетин форте</t>
  </si>
  <si>
    <t>В 1 таблетке: Винпоцетин 10 мг</t>
  </si>
  <si>
    <t>Габагамма</t>
  </si>
  <si>
    <t>Габапентин</t>
  </si>
  <si>
    <t>В 1 капсуле: габапентин 300 мг</t>
  </si>
  <si>
    <t>В 1 капсуле: габапентин 400 мг</t>
  </si>
  <si>
    <t>50 капсул в упаковке</t>
  </si>
  <si>
    <t>Глиатилин</t>
  </si>
  <si>
    <t>Холина альфосцерат</t>
  </si>
  <si>
    <t>В 1 капсуле: холина альфосцерат 400 мг</t>
  </si>
  <si>
    <t>14 капсул в упаковке</t>
  </si>
  <si>
    <t>В 1 мл раствора: Холина альфосцерат 250 мг</t>
  </si>
  <si>
    <t>Ампула 4,0 мл</t>
  </si>
  <si>
    <t>3 ампулы в упаковке</t>
  </si>
  <si>
    <t>Глицин</t>
  </si>
  <si>
    <t>таблетки подъязычные</t>
  </si>
  <si>
    <t>В 1 таблетке: Глицин 100 мг</t>
  </si>
  <si>
    <t>Грандаксин</t>
  </si>
  <si>
    <t>Тофизопам</t>
  </si>
  <si>
    <t>В 1 таблетке: тофизопам 50 мг</t>
  </si>
  <si>
    <t>Депакин</t>
  </si>
  <si>
    <t>Вальпроевая кислота</t>
  </si>
  <si>
    <t>сироп</t>
  </si>
  <si>
    <t>В 1 мл сиропа: Вальпроевая кислота 50 мкг (в РУ – 57,64 мг)</t>
  </si>
  <si>
    <t>Депакин хроно</t>
  </si>
  <si>
    <t>В 1 таблетке: натрия вальпроат 199,8 мг + вальпроевая кислота 87 мг</t>
  </si>
  <si>
    <t>В 1 таблетке: натрия вальпроат 333 мг + вальпроевая кислота 145 мг</t>
  </si>
  <si>
    <t>Депакин Хроносфера</t>
  </si>
  <si>
    <t>гранулы пролонгированного действия для приема внутрь</t>
  </si>
  <si>
    <t>В 1 пакетике: вальпроат натрия 166,76 мг + вальпроевая кислота 72,61 мг в пересчете на вальпроат натрия 250 мг</t>
  </si>
  <si>
    <t>30 пакетиков в упаковке</t>
  </si>
  <si>
    <t>В 1 пакетике: вальпроат натрия 333,3 мг + вальпроевая кислота 145,14 мг в пересчете на вальпроат натрия 500 мг</t>
  </si>
  <si>
    <t>Детский Панадол</t>
  </si>
  <si>
    <t>Парацетамол</t>
  </si>
  <si>
    <t>суппозитории ректальные</t>
  </si>
  <si>
    <t>В 1 суппозитории: Парацетамол 125 мг</t>
  </si>
  <si>
    <t>10 суппозиториев в упаковке</t>
  </si>
  <si>
    <t>В 1 суппозитории: Парацетамол 250 мг</t>
  </si>
  <si>
    <t>суспензия для приема внутрь [для детей]</t>
  </si>
  <si>
    <t>В 5 мл суспензии: парацетамол 120 мг</t>
  </si>
  <si>
    <t>Флакон 100,0 мл</t>
  </si>
  <si>
    <t>Ампула 1,0 мл</t>
  </si>
  <si>
    <t>Дроперидол</t>
  </si>
  <si>
    <t>В 1 мл раствора: Дроперидол 2,5 мг</t>
  </si>
  <si>
    <t>Кавинтон</t>
  </si>
  <si>
    <t>Винпоцетин.</t>
  </si>
  <si>
    <t>В 1 мл раствора: винпоцетин 5 мг</t>
  </si>
  <si>
    <t>В 1 таблетке: винпоцетин 5 мг</t>
  </si>
  <si>
    <t>Кавинтон форте</t>
  </si>
  <si>
    <t>В 1 таблетке: винпоцетин 10 мг</t>
  </si>
  <si>
    <t>90 таблеток в упаковке</t>
  </si>
  <si>
    <t>Калимин 60 Н</t>
  </si>
  <si>
    <t>Пиридостигмина бромид</t>
  </si>
  <si>
    <t>В 1 таблетке: пиридостигмина бромид 60 мг</t>
  </si>
  <si>
    <t>Карбамазепин</t>
  </si>
  <si>
    <t>В 1 таблетке: Карбамазепин 200 мг</t>
  </si>
  <si>
    <t>Катадолон</t>
  </si>
  <si>
    <t>Флупиртин</t>
  </si>
  <si>
    <t>В 1 капсуле: флупиртина малеат 100 мг</t>
  </si>
  <si>
    <t>10 капсул в упаковке</t>
  </si>
  <si>
    <t>Катадолон форте</t>
  </si>
  <si>
    <t>таблетки пролонгированного действия</t>
  </si>
  <si>
    <t>В 1 таблетке: флупиртина малеат 400 мг</t>
  </si>
  <si>
    <t>14 таблеток в упаковке</t>
  </si>
  <si>
    <t>7 таблеток в упаковке</t>
  </si>
  <si>
    <t>Катэна</t>
  </si>
  <si>
    <t>Когитум</t>
  </si>
  <si>
    <t>Ацетиламиноянтарная кислота</t>
  </si>
  <si>
    <t>раствор для приема внутрь</t>
  </si>
  <si>
    <t>В 1 мл раствора: калия ацетиламиносукцинат 25 мг</t>
  </si>
  <si>
    <t>Ампула 10,0 мл</t>
  </si>
  <si>
    <t>30 ампул в упаковке</t>
  </si>
  <si>
    <t>Колдакт Флю Плюс</t>
  </si>
  <si>
    <t>капсулы пролонгированного действия</t>
  </si>
  <si>
    <t>В 1 капсуле: фенилэфрина гидрохлорид 25 мг + хлорфенамина (хлорфенирамина) малеат 8 мг + парацетамол 200 мг</t>
  </si>
  <si>
    <t>Парацетамол + Фенилэфрин + [Аскорбиновая кислота]</t>
  </si>
  <si>
    <t>В 1 пакетике (6,427 г): парацетамол 1 г + фенилэфрина гидрохлорид 10 мг + аскорбиновая кислота 40 мг</t>
  </si>
  <si>
    <t>Пакетик 6,427 г</t>
  </si>
  <si>
    <t>Колдрекс</t>
  </si>
  <si>
    <t>Кофеин + Парацетамол + Терпингидрат + Фенилэфрин + [Аскорбиновая кислота]</t>
  </si>
  <si>
    <t>В 1 таблетке: парацетамол 500 мг + кофеин 25 мг + фенилэфрина гидрохлорид 5 мг + терпингидрат 20 мг + аскорбиновая кислота (витамин С) 30 мг</t>
  </si>
  <si>
    <t>12 таблеток в упаковке</t>
  </si>
  <si>
    <t>В 1 пакетике (5 г): парацетамол 750 мг + фенилэфрина гидрохлорид 10 мг + аскорбиновая кислота 60 мг</t>
  </si>
  <si>
    <t>50 пакетиков в упаковке</t>
  </si>
  <si>
    <t>Колдрекс Юниор Хот Дринк</t>
  </si>
  <si>
    <t>В 1 пакетике (3 г): парацетамол 300 мг + фенилэфрина гидрохлорид 5 мг + аскорбиновая кислота 20 мг</t>
  </si>
  <si>
    <t>Пакетик 3 г</t>
  </si>
  <si>
    <t>Комбилипен</t>
  </si>
  <si>
    <t>Пиридоксин + Тиамин + Цианокобаламин + [Лидокаин]</t>
  </si>
  <si>
    <t>раствор для внутримышечного введения</t>
  </si>
  <si>
    <t>В 1 мл раствора: Тиамина гидрохлорид 50 мг + Пиридоксина гидрохлорид 50 мг + Цианокобаламин 0,5 мг + Лидокаина гидрохлорид 10 мг</t>
  </si>
  <si>
    <t>Конвалис</t>
  </si>
  <si>
    <t>Конвулекс</t>
  </si>
  <si>
    <t>капсулы мягкие</t>
  </si>
  <si>
    <t>В 1 капсуле: вальпроевая кислота 500 мг</t>
  </si>
  <si>
    <t>100 капсул в упаковке</t>
  </si>
  <si>
    <t>Конвульсан</t>
  </si>
  <si>
    <t>Ламотриджин</t>
  </si>
  <si>
    <t>В 1 таблетке: ламотриджин 100 мг</t>
  </si>
  <si>
    <t>Корвалдин</t>
  </si>
  <si>
    <t>Мяты перечной листьев масло + Фенобарбитал + Хмеля соплодий масло + Этилбромизовалерианат</t>
  </si>
  <si>
    <t>этилбромизовалерианат (этиловый эфир α-бромизовалериановой кислоты, в пересчете на 100% вещество) 20 мг + фенобарбитал 18 мг + мяты перечной листьев масло (масло мяты) 1,4 мг + хмеля соплодий масло (масло хмеля) 0,2 мг</t>
  </si>
  <si>
    <t>флакон-капельница 25,0 мл</t>
  </si>
  <si>
    <t>корвалол</t>
  </si>
  <si>
    <t>мяты перечной листьев масло + фенобарбитал + этилбромизовалерианат</t>
  </si>
  <si>
    <t>В 1 мл капель: этиловый эфир альфа-бромизовалериановой кислоты 20 мг + фенобарбитал 18,26 мг. Вспомогательный компонент: спирт этиловый 95%</t>
  </si>
  <si>
    <t>Индивидуальная упаковка</t>
  </si>
  <si>
    <t>флак</t>
  </si>
  <si>
    <t>в 1 таблетке: масла мяты перечной 580 мкг + фенобарбитала 7,5 мг + этилового эфира α-бромизовалериановой кислоты 8,2 мг</t>
  </si>
  <si>
    <t>Кортексин</t>
  </si>
  <si>
    <t>Полипептиды коры головного мозга скота</t>
  </si>
  <si>
    <t>лиофилизат для приготовления раствора для внутримышечного введения</t>
  </si>
  <si>
    <t>В 1 флаконе (10 мг): комплекс водорастворимых полипептидных фракций с молекулярной массой не более 10000 Да (кортексин) 10 мг</t>
  </si>
  <si>
    <t>Флакон 10 мг</t>
  </si>
  <si>
    <t>10 флаконов в упаковке</t>
  </si>
  <si>
    <t>В 1 флаконе (10 мг): комплекс водорастворимых полипептидных фракций с молекулярной массой не более 10000 Да (кортексин) 5 мг</t>
  </si>
  <si>
    <t>Кофеин-бензоат натрия</t>
  </si>
  <si>
    <t>Кофеин</t>
  </si>
  <si>
    <t>раствор для подкожного и субконъюнктивального введения</t>
  </si>
  <si>
    <t>В 1 мл раствора: кофеин 200 мг</t>
  </si>
  <si>
    <t>В 1 таблетке: Кофеин-бензоат натрия100 мг</t>
  </si>
  <si>
    <t>6 таблеток в упаковке</t>
  </si>
  <si>
    <t>Кофетамин</t>
  </si>
  <si>
    <t>Кофеин + Эрготамин</t>
  </si>
  <si>
    <t>В 1 таблетке: эрготамина тартрата 1 мг + кофеина безводного 91,5 мг</t>
  </si>
  <si>
    <t>Кофицил-плюс</t>
  </si>
  <si>
    <t>В 1 таблетке: ацетилсалициловой кислоты 0,3 г + парацетамола 0,1 г + кофеина 0,05 г</t>
  </si>
  <si>
    <t>В 1 мл раствора: Лидокаин 100 мг</t>
  </si>
  <si>
    <t>В 1 мл раствора: Лидокаин 10 мг</t>
  </si>
  <si>
    <t>Лирика</t>
  </si>
  <si>
    <t>Прегабалин</t>
  </si>
  <si>
    <t>В 1 капсуле: прегабалин 150 мг</t>
  </si>
  <si>
    <t>56 капсул в упаковке</t>
  </si>
  <si>
    <t>В 1 капсуле: прегабалин 300 мг</t>
  </si>
  <si>
    <t>В 1 капсуле: прегабалин 75 мг</t>
  </si>
  <si>
    <t>Мадопар 125</t>
  </si>
  <si>
    <t>Леводопа + [Бенсеразид]</t>
  </si>
  <si>
    <t>В 1 капсуле: леводопа 100 мг + бенсеразид 25 мг (в виде бенсеразида гидрохлорида 28,5 мг)</t>
  </si>
  <si>
    <t>Мадопар 250</t>
  </si>
  <si>
    <t>Леводопа+[Бенсеразид]</t>
  </si>
  <si>
    <t>В 1 таблетке: леводопа 200 мг + бенсеразид 50 мг (в виде бенсеразида гидрохлорида 57 мг)</t>
  </si>
  <si>
    <t>Мадопар ГСС 125</t>
  </si>
  <si>
    <t>капсулы с модифицированным высвобождением</t>
  </si>
  <si>
    <t>В 1 капсуле (ГСС – гидродинамически сбалансированная система): леводопа 100 мг + бенсеразид 25 мг (в виде бенсеразида гидрохлорида 28,5 мг)</t>
  </si>
  <si>
    <t>Бупивакаин</t>
  </si>
  <si>
    <t>В 1 мл раствора: бупивакаина гидрохлорид 5 мг</t>
  </si>
  <si>
    <t>Мексидол</t>
  </si>
  <si>
    <t>Этилметилгидроксипиридина сукцинат</t>
  </si>
  <si>
    <t>В 1 мл раствора: этилметилгидроксипиридина сукцинат 50 мг</t>
  </si>
  <si>
    <t>50 ампул в упаковке</t>
  </si>
  <si>
    <t>20 ампул в упаковке</t>
  </si>
  <si>
    <t>В 1 таблетке: этилметилгидроксипиридина сукцинат 125 мг</t>
  </si>
  <si>
    <t>Мексиприм</t>
  </si>
  <si>
    <t>Мелаксен</t>
  </si>
  <si>
    <t>Мелатонин</t>
  </si>
  <si>
    <t>В 1 таблетке: мелатонин 3 мг</t>
  </si>
  <si>
    <t>24 таблетки в упаковке</t>
  </si>
  <si>
    <t>Мепивастезин</t>
  </si>
  <si>
    <t>Мепивакаин</t>
  </si>
  <si>
    <t>В 1 мл раствора: Мепивакаин 30 мг</t>
  </si>
  <si>
    <t>Картридж 1,7 мл</t>
  </si>
  <si>
    <t>Мигренол ПМ</t>
  </si>
  <si>
    <t>Дифенгидрамин + Парацетамол</t>
  </si>
  <si>
    <t>В 1 таблетке: ацетаминофена 500 мг + дифенгидрамина 38 мг</t>
  </si>
  <si>
    <t>8 таблеток в упаковке</t>
  </si>
  <si>
    <t>Мигренол</t>
  </si>
  <si>
    <t>Кофеин + Парацетамол</t>
  </si>
  <si>
    <t>В 1 таблетке: ацетаминофена (парацетамола) 500 мг + кофеина 65 мг</t>
  </si>
  <si>
    <t>Мидантан</t>
  </si>
  <si>
    <t>Амантадин</t>
  </si>
  <si>
    <t>В 1 таблетке: амантадина сульфат 100 мг</t>
  </si>
  <si>
    <t>Наком</t>
  </si>
  <si>
    <t>Леводопа + [Карбидопа]</t>
  </si>
  <si>
    <t>В 1 таблетке: леводопа 250 мг + карбидопа 25 мг</t>
  </si>
  <si>
    <t>Наропин</t>
  </si>
  <si>
    <t>Ропивакаин</t>
  </si>
  <si>
    <t>В 1 мл раствра: активное вещество: ропивакаина гидрохлорид 10 мг</t>
  </si>
  <si>
    <t>В 1 мл раствра: активное вещество: ропивакаина гидрохлорид 7,5 мг</t>
  </si>
  <si>
    <t>Нейромидин</t>
  </si>
  <si>
    <t>Ипидакрин</t>
  </si>
  <si>
    <t>раствор для внутримышечного и подкожного введения</t>
  </si>
  <si>
    <t>В 1 мл раствора: Ипидакрин 15 мг</t>
  </si>
  <si>
    <t>В 1 мл раствора: Ипидакрин 5 мг</t>
  </si>
  <si>
    <t>В 1 таблетке: ипидакрина гидрохлорид (в форме моногидрата) 20 мг</t>
  </si>
  <si>
    <t>Неулептил</t>
  </si>
  <si>
    <t>Перициазин</t>
  </si>
  <si>
    <t>В 1 капсуле: перициазин 10 мг</t>
  </si>
  <si>
    <t>Никотин</t>
  </si>
  <si>
    <t>резинки жевательные</t>
  </si>
  <si>
    <t>Резинка жевательная в виде подушечки размером (±1 мм) 15×15×6 мм. В 1 подушечке: никотин (никотин-полимерный комплекс 20%) 11 (эквивалентно 2,2 мг никотина, включая 10% избыток)</t>
  </si>
  <si>
    <t>15 подушечек в блистере</t>
  </si>
  <si>
    <t>2 блистера в упаковке</t>
  </si>
  <si>
    <t>Резинка жевательная в виде подушечки размером (±1 мм) 15×15×6 мм. В 1 подушечке: никотин (никотин-полимерный комплекс 20%) 22 мг (эквивалентно 4,4 мг никотина, включая 10% избыток)</t>
  </si>
  <si>
    <t>В 1 подушечке: никотин (никотин-полимерный комплекс 20%) 22 мг (эквивалентно 4,4 мг никотина, включая 10% избыток)</t>
  </si>
  <si>
    <t>Новокаин</t>
  </si>
  <si>
    <t>Прокаин</t>
  </si>
  <si>
    <t>раствор для инфузий</t>
  </si>
  <si>
    <t>В 1 мл раствора: Прокаин гидрохлорид 2,5 мг</t>
  </si>
  <si>
    <t>Флакон, бутылка, пакет или мешок для инфузионных препаратов 200,0 мл</t>
  </si>
  <si>
    <t>1 флакон в упаковке</t>
  </si>
  <si>
    <t>В 1 мл раствора: Прокаин 5 мг</t>
  </si>
  <si>
    <t>В 1 мл раствора: Прокаин гидрохлорид 5 мг</t>
  </si>
  <si>
    <t>В 1 мл раствора: Прокаин гидрохлорид 20 мг</t>
  </si>
  <si>
    <t>Ново-Пассит</t>
  </si>
  <si>
    <t>Боярышника плодов экстракт + Бузины черной цветков экстракт + Валерианы лекарственной корневищ с корнями экстракт + Зверобоя продырявленного травы экстракт + Мелиссы лекарственной травы экстракт + Страстоцвета мясо-красного травы экстракт + Хмеля соплодий экстракт</t>
  </si>
  <si>
    <t>В 5 мл раствора: экстракт жидкий (корневища с корнями валерианы лекарственной, трава мелиссы лекарственной, трава зверобоя продырявленного, листья и цветки боярышника однопестичного или колючего, трава пассифлоры инкарнатной (страстоцвета), соплодий хмеля обыкновенного, цветки бузины черной) 387,5 мг</t>
  </si>
  <si>
    <t>Флакон 200,0 мл</t>
  </si>
  <si>
    <t>В 1 таблетке: экстракт жидкий (корневища с корнями валерианы лекарственной, трава мелиссы лекарственной, трава зверобоя продырявленного, листья и цветки боярышника однопестичного или колючего, трава пассифлоры инкарнатной (страстоцвета), соплодий хмеля обыкновенного, цветки бузины черной) 157,5 мг</t>
  </si>
  <si>
    <t>Ноопепт</t>
  </si>
  <si>
    <t>этиловый эфир N-фенилацетил-L-пролилглицин</t>
  </si>
  <si>
    <t>В 1 таблетке: этиловый эфир N-фенилацетил-L-пролилглицина 10 мг</t>
  </si>
  <si>
    <t>Ноотропил</t>
  </si>
  <si>
    <t>Пирацетам</t>
  </si>
  <si>
    <t>В 1 таблетке: пирацетам 1200 мг</t>
  </si>
  <si>
    <t>Омарон</t>
  </si>
  <si>
    <t>Пирацетам + Циннаризин</t>
  </si>
  <si>
    <t>В 1 таблетке: пирацетам 400 мг + циннаризин 25 мг</t>
  </si>
  <si>
    <t>Паксил</t>
  </si>
  <si>
    <t>Пароксетин</t>
  </si>
  <si>
    <t>В 1 таблетке: пароксетина гидрохлорида гемигидрат 22,8 мг, что соответствует содержанию пароксетина 20 мг</t>
  </si>
  <si>
    <t>Панадол</t>
  </si>
  <si>
    <t>Парацетамол.</t>
  </si>
  <si>
    <t>В 1 таблетке: парацетамол 500 мг</t>
  </si>
  <si>
    <t>таблетки растворимые</t>
  </si>
  <si>
    <t>Пантогам</t>
  </si>
  <si>
    <t>Гопантеновая кислота</t>
  </si>
  <si>
    <t>В 1 мл сиропа: кальциевая соль гопантеновой кислоты 100 мг</t>
  </si>
  <si>
    <t>В 1 таблетке: кальциевая соль гопантеновой кислоты 250 мг</t>
  </si>
  <si>
    <t>В 1 таблетке: кальциевая соль гопантеновой кислоты 500 мг</t>
  </si>
  <si>
    <t>Пантокальцин</t>
  </si>
  <si>
    <t>В 1 таблетке: кальция гопантенат (пантогам или кальциевая соль гопантеновой кислоты) 500 мг</t>
  </si>
  <si>
    <t>Парацетамол Детский</t>
  </si>
  <si>
    <t>В 1 мл суспензии: парацетамол 24 мг</t>
  </si>
  <si>
    <t>В 1 суппозитории: Парацетамол 500 мг</t>
  </si>
  <si>
    <t>Пенталгин</t>
  </si>
  <si>
    <t>Дротаверин + Кофеин + Напроксен + Парацетамол + Фенирамин</t>
  </si>
  <si>
    <t>В 1 таблетке: парацетамол 325 мг + напроксен 100 мг + кофеин 50 мг + дротаверина гидрохлорид 40 мг + фенирамина малеат 10 мг</t>
  </si>
  <si>
    <t>4 таблетки в упаковке</t>
  </si>
  <si>
    <t>Пенталгин-Н</t>
  </si>
  <si>
    <t>Кодеин + Кофеин + Метамизол натрия + Напроксен + Фенобарбитал</t>
  </si>
  <si>
    <t>В 1 таблетке: метамизол натрия (анальгин) 300 мг + напроксен 100 мг + кофеин 50 мг + кодеин или кодеина фосфат в пересчете на кодеин 8 мг + фенобарбитал 10 мг</t>
  </si>
  <si>
    <t>Персен</t>
  </si>
  <si>
    <t>Валерианы лекарственной корневищ с корнями настойка + Мелиссы лекарственной травы экстракт + Мяты перечной листьев экстракт</t>
  </si>
  <si>
    <t>В 1 таблетке: сухой экстракт валерианы 50 мг + сухой экстракт мяты перечной 25 мг + сухой экстракт мелиссы 25 мг</t>
  </si>
  <si>
    <t>40 таблеток в упаковке</t>
  </si>
  <si>
    <t>Персен форте</t>
  </si>
  <si>
    <t>В 1 капсуле: сухой экстракт валерианы 125 мг + сухой экстракт мяты перечной 25 мг + сухой экстракт мелиссы 25 мг</t>
  </si>
  <si>
    <t>Перфалган</t>
  </si>
  <si>
    <t>В 1 мл раствора: парацетамол 10 мг</t>
  </si>
  <si>
    <t>Флакон, бутылка, пакет или мешок для инфузионных препаратов 100,0 мл</t>
  </si>
  <si>
    <t>12 шт в упаковке</t>
  </si>
  <si>
    <t>Перцовый пластырь</t>
  </si>
  <si>
    <t>метамизол натрия (анальгин) + экстракты лекарственных растений (перца стручкового и красавки беладонны)</t>
  </si>
  <si>
    <t>лейкопластырь</t>
  </si>
  <si>
    <r>
      <t>Набор из лейкопластырей размером (</t>
    </r>
    <r>
      <rPr>
        <sz val="8"/>
        <rFont val="Calibri"/>
        <family val="2"/>
        <charset val="204"/>
      </rPr>
      <t>±</t>
    </r>
    <r>
      <rPr>
        <sz val="8"/>
        <rFont val="Times New Roman"/>
        <family val="1"/>
        <charset val="204"/>
      </rPr>
      <t>0,5 см) 10х18 см 2-х видов: без перфорации и с перфорацией. Состав: метамизол натрия (анальгин) + экстракты лекарственных растений (перца стручкового и красавки беладонны).</t>
    </r>
  </si>
  <si>
    <t>каждый пластырь в контурной безячейковой упаковке (стрипе)</t>
  </si>
  <si>
    <t>4 шт в упаковке (по 2 шт каждого вида)</t>
  </si>
  <si>
    <t>Пикамилон</t>
  </si>
  <si>
    <t>Никотиноил гамма-аминомасляная кислота</t>
  </si>
  <si>
    <t>В 1 мл раствора: Никотиноил гамма-аминомасляная кислота 100 мг</t>
  </si>
  <si>
    <t>В 1 таблетке: Никотиноил гамма-аминомасляная кислота 20 мг</t>
  </si>
  <si>
    <t>В 1 таблетке: Никотиноил гамма-аминомасляная кислота 50 мг</t>
  </si>
  <si>
    <t>В 1 капсуле: Пирацетам 400 мг</t>
  </si>
  <si>
    <t>60 капсул в уаковке</t>
  </si>
  <si>
    <t>В 1 мл раствора: Пирацетам 200 мг</t>
  </si>
  <si>
    <t>В 1 таблетке: Пирацетам 200 мг</t>
  </si>
  <si>
    <t>В 1 таблетке: Пирацетам 400 мг</t>
  </si>
  <si>
    <t>ПК-Мерц</t>
  </si>
  <si>
    <t>В 1 мл раствора: амантадина сульфат 400 мкг</t>
  </si>
  <si>
    <t>Флакон, бутылка, пакет или мешок для инфузионных препаратов 500,0 мл</t>
  </si>
  <si>
    <t>2 шт в упаковке</t>
  </si>
  <si>
    <t>Прозерин</t>
  </si>
  <si>
    <t>Неостигмина метилсульфат</t>
  </si>
  <si>
    <t>В 1 мл раствора: Неостигмина метилсульфат 500 мкг</t>
  </si>
  <si>
    <t>Проноран</t>
  </si>
  <si>
    <t>Пирибедил</t>
  </si>
  <si>
    <t>таблетки с контролируемым высвобождением, покрытые оболочкой</t>
  </si>
  <si>
    <t>В 1 таблетке: пирибедила 50 мг</t>
  </si>
  <si>
    <t>Пропофол</t>
  </si>
  <si>
    <t>эмульсия для внутривенного введения</t>
  </si>
  <si>
    <t>В 1 мл раствора: Пропофол 10 мл</t>
  </si>
  <si>
    <t>ампула 20,0 мл</t>
  </si>
  <si>
    <t>1 шт в упаковке</t>
  </si>
  <si>
    <t>Ревалгин</t>
  </si>
  <si>
    <t>В 1 мл раствора: метамизол натрий 500 мг + питофенона гидрохлорид 2 мг + фенпивериния бромид 20 мкг</t>
  </si>
  <si>
    <t>В 1 таблетке: метамизол 500 мг + питофенона гидрохлорид 5 мг + фенпивериния бромид 100 мкг</t>
  </si>
  <si>
    <t>Ринза</t>
  </si>
  <si>
    <t>Кофеин + Парацетамол + Фенилэфрин + Хлорфенамин</t>
  </si>
  <si>
    <t>В 1 таблетке: парацетамол 500 мг + кофеин 30 мг + фенилэфрина гидрохлорид 10 мг + хлорфенамина малеат 2 мг</t>
  </si>
  <si>
    <t>Кофеин + Парацетамол + Фенилэфрин + Фенирамин</t>
  </si>
  <si>
    <t>В 1 пакетике (5 г): парацетамол 750 мг + кофеин 30 мг + фенирамина малеат 20 мг + фенилэфрина гидрохлорид 10 мг</t>
  </si>
  <si>
    <t>Риниколд</t>
  </si>
  <si>
    <t>В 1 пакетике (5 г): парацетамол 750 мг + кофеин 30 мг фенилэфрина гидрохлорид 10 мг + фенирамина малеат 20 мг</t>
  </si>
  <si>
    <t>пакетик 5 г</t>
  </si>
  <si>
    <t>Севоран</t>
  </si>
  <si>
    <t>Севофлуран</t>
  </si>
  <si>
    <t>жидкость для ингаляций</t>
  </si>
  <si>
    <t>Жидкое невоспламеняющееся средство для общей анестезии, применяемое с помощью испарителя. Представляет собой фторированное производное метилизопропилового эфира с молекулярной массой 200.05. Препарат не должен воспламеняться и не взрываться в соответствии с требованиями Международной электротехнической комиссии 601-2-13. Препарат не должен содержать добавок или химических стабилизаторов. Препраат должен смешиваться с этанолом, эфиром, хлороформом и бензолом. В 1 флаконе: севофлуран 250,0 мл</t>
  </si>
  <si>
    <t>Флакон 250,0 мл</t>
  </si>
  <si>
    <t>Седальгин Плюс</t>
  </si>
  <si>
    <t>Кофеин + Метамизол натрия + Тиамин</t>
  </si>
  <si>
    <t>В 1 таблетке: метамизол натрия 500 мг + кофеин 50 мг + тиамина гидрохлорид 38,75 мг</t>
  </si>
  <si>
    <t>Седальгин-Нео</t>
  </si>
  <si>
    <t>Кодеин + Кофеин + Метамизол натрия + Парацетамол + Фенобарбитал</t>
  </si>
  <si>
    <t>В 1 таблетке: парацетамола 300 мг + метамизола натрия (анальгина) 150 мг + кофеина 50 мг + фенобарбитала 15 мг + кодеина фосфата 10 мг</t>
  </si>
  <si>
    <t>Селанк</t>
  </si>
  <si>
    <t>треонил-лизил-пролил-аргинил-пролил-глицин-пролина диацетат</t>
  </si>
  <si>
    <t>капли назальные</t>
  </si>
  <si>
    <t>В 1 мл капель: треонил-лизил-пролил-аргинил-пролил-глицин-пролина диацетат 1,5 мг</t>
  </si>
  <si>
    <t>флакон-капельница 3,0 мл</t>
  </si>
  <si>
    <t>Семакс</t>
  </si>
  <si>
    <t>Метионил-глутамил-гистидил-фенилаланил-пролил-глицил-пролин</t>
  </si>
  <si>
    <t>В 1 мл капель: метионил-глутамил-гистидил-фенилаланил-пролил-глицил-пролин 1 мг</t>
  </si>
  <si>
    <t>Флакон 3,0 мл с пробкой-пипеткой дозирующей</t>
  </si>
  <si>
    <t>Септанест с адреналином</t>
  </si>
  <si>
    <t>В 1 мл раствора: Артикаин 40 мг + [Эпинефрин] 0,01 мг</t>
  </si>
  <si>
    <t>Скандинибса</t>
  </si>
  <si>
    <t>В 1 мл раствора: мепивакаина гидрохлорид 30 мг</t>
  </si>
  <si>
    <t>100 шт в упаковке</t>
  </si>
  <si>
    <t>Скандинибса форте</t>
  </si>
  <si>
    <t>Мепивакаин + [Эпинефрин]</t>
  </si>
  <si>
    <t>В 1 мл раствора: Мепивакаин 20 мг + [Эпинефрин] 10 мкг</t>
  </si>
  <si>
    <t>Скандонест</t>
  </si>
  <si>
    <t>Скипидарная мазь</t>
  </si>
  <si>
    <t>Скипидар живичный</t>
  </si>
  <si>
    <t>мазь для наружного применения</t>
  </si>
  <si>
    <t>В 1 г мази: Скипидар живичный 500 мг</t>
  </si>
  <si>
    <t>Туба 25 г</t>
  </si>
  <si>
    <t>Солпадеин Фаст</t>
  </si>
  <si>
    <t>В 1 таблетке: парацетамол 500 мг + кофеин 65 мг</t>
  </si>
  <si>
    <t>Сонапакс</t>
  </si>
  <si>
    <t>Тиоридазин</t>
  </si>
  <si>
    <t>В 1 драже: тиоридазина гидрохлорид 10 мг</t>
  </si>
  <si>
    <t>60 драже в упаковке</t>
  </si>
  <si>
    <t>В 1 драже: тиоридазина гидрохлорид 25 мг</t>
  </si>
  <si>
    <t>Спазган</t>
  </si>
  <si>
    <t>В 1 мл раствора: метамизол натрия 500 мг + питофенона гидрохлорид 2 мг + фенпивериния бромид 0,02 мг</t>
  </si>
  <si>
    <t>В 1 таблетке: метамизол натрия 500 мг + питофенона гидрохлорид 5 мг + фенпивериния бромид 0,1 мг</t>
  </si>
  <si>
    <t>Спазмалгон</t>
  </si>
  <si>
    <t>В 1 мл раствора: метамизол натрия 500 мг + фенпивериния бромид 0,02 мг + питофенона гидрохлорид 2 мг</t>
  </si>
  <si>
    <t>В 1 таблетке: метамизол натрия 500 мг + питофенон (в форме гидрохлорида) 5 мг + фенпивериния бромид 100 мкг</t>
  </si>
  <si>
    <t>Стрезам</t>
  </si>
  <si>
    <t>Этифоксин</t>
  </si>
  <si>
    <t>В 1 капсуле: этифоксина гидрохлорид 50 мг</t>
  </si>
  <si>
    <t>24 капс. в упаковке</t>
  </si>
  <si>
    <t>60 капс. в упаковке</t>
  </si>
  <si>
    <t>Стугерон</t>
  </si>
  <si>
    <t>Циннаризин</t>
  </si>
  <si>
    <t>В 1 таблетке: циннаризин 25 мг</t>
  </si>
  <si>
    <t>Сумамигрен</t>
  </si>
  <si>
    <t>В 1 таблетке: суматриптана сукцинат 140 мг (эквивалентно 100 мг суматриптана)</t>
  </si>
  <si>
    <t>В 1 таблетке: суматриптана сукцинат 70 мг (эквивалентно 50 мг суматриптана)</t>
  </si>
  <si>
    <t>В 1 таблетке: Суматриптан 100 мг</t>
  </si>
  <si>
    <t>Табекс</t>
  </si>
  <si>
    <t>Цитизин</t>
  </si>
  <si>
    <t>В 1 таблетке: цитизин 1,5 мг</t>
  </si>
  <si>
    <t>100 талеток в упаковке</t>
  </si>
  <si>
    <t>Танакан</t>
  </si>
  <si>
    <t>В 1 мл раствора: Гинкго двулопастного листьев экстракт 40 мг</t>
  </si>
  <si>
    <t>Флакон 30,0 мл</t>
  </si>
  <si>
    <t>В 1 таблетке: Гинкго двулопастного листьев экстракт 40 мг</t>
  </si>
  <si>
    <t>Тегретол ЦР</t>
  </si>
  <si>
    <t>В 1 таблетке: карбамазепин 400 мг</t>
  </si>
  <si>
    <t>Темпалгин</t>
  </si>
  <si>
    <t>Метамизол натрия + Триацетонамин-4-толуолсульфонат</t>
  </si>
  <si>
    <t>В 1 таблетке: метамизол натрий 500 мг + триацетонамин 4-толуенсульфонат (темпидон) 20 мг</t>
  </si>
  <si>
    <t>100 таблеток  в упаковке</t>
  </si>
  <si>
    <t>20 таблеток  в упаковке</t>
  </si>
  <si>
    <t>Парацетамол + Фенилэфрин + Фенирамин + [Аскорбиновая кислота]</t>
  </si>
  <si>
    <t>В 1 пакетике (22,1 г): парацетамол 325 мг + фенирамина малеат 20 мг + фенилэфрина гидрохлорид 10 мг + аскорбиновая кислота 50 мг</t>
  </si>
  <si>
    <t>Пакетик 22,1 г</t>
  </si>
  <si>
    <t>4 пакетика в упаковке</t>
  </si>
  <si>
    <t>Парацетамол + Фенилэфрин + Фенирамин</t>
  </si>
  <si>
    <t>В 1 пакетике (22,1 г): парацетамол 650 мг + фенирамина малеат 20 мг + фенилэфрина гидрохлорид 10 мг</t>
  </si>
  <si>
    <t>Тетурам</t>
  </si>
  <si>
    <t>Дисульфирам</t>
  </si>
  <si>
    <t>В 1 таблетке: Дисульфирам 150 мг</t>
  </si>
  <si>
    <t>Тиопентал натрия</t>
  </si>
  <si>
    <t>порошок для приготовления раствора для внутривенного введения</t>
  </si>
  <si>
    <t>В 1 флаконе: Тиопентал натрия 1000 мг</t>
  </si>
  <si>
    <t>Флакон 1 г</t>
  </si>
  <si>
    <t>шт</t>
  </si>
  <si>
    <t>В 1 флаконе: Тиопентал натрия 500 мг</t>
  </si>
  <si>
    <t>тромбо асс</t>
  </si>
  <si>
    <t>ацетилсалициловая кислота</t>
  </si>
  <si>
    <t>таблетки, покрытые кишечнорастворимой пленочной оболочкой</t>
  </si>
  <si>
    <t>в 1 таблетке: ацетилсалициловой кислоты 100 мг</t>
  </si>
  <si>
    <t>в 1 таблетке: ацетилсалициловой кислоты 50 мг</t>
  </si>
  <si>
    <t>Убистезин форте</t>
  </si>
  <si>
    <t>раствор для инъекций [с эпинефрином]</t>
  </si>
  <si>
    <t>Ультракаин Д-С</t>
  </si>
  <si>
    <t>В 1 мл раствора: артикаина гидрохлорид 40 мг + эпинефрина гидрохлорид 0,006 мг (эквивалентно содержанию основания эпинефрина 0,005 мг, что соответствует содержанию эпинефрина в растворе 1:200 000)</t>
  </si>
  <si>
    <t>карпула 1,7 мл</t>
  </si>
  <si>
    <t>Ультракаин Д-С форте</t>
  </si>
  <si>
    <t>В 1 мл раствора: артикаина гидрохлорид 40 мг + эпинефрина гидрохлорид 0,012 мг (эквивалентно содержанию основания эпинефрина 0,010 мг, что соответствует содержанию эпинефрина в растворе 1:100 000)</t>
  </si>
  <si>
    <t>Упсарин Упса</t>
  </si>
  <si>
    <t>В 1 таблетке: ацетилсалициловая кислота 500 мг</t>
  </si>
  <si>
    <t>16 таблеток в упаковке</t>
  </si>
  <si>
    <t>Фасторик</t>
  </si>
  <si>
    <t>Парацетамол + Фенирамин + [Аскорбиновая кислота]</t>
  </si>
  <si>
    <t>гранулы для приготовления раствора для приема внутрь</t>
  </si>
  <si>
    <t>В 1 пакетике (5 г): парацетамол 500 мг + фенирамина малеат 25 мг + аскорбат натрия 200 мг</t>
  </si>
  <si>
    <t>8 пакетиков в упаковке</t>
  </si>
  <si>
    <t>Феварин</t>
  </si>
  <si>
    <t>Флувоксамин</t>
  </si>
  <si>
    <t>В 1 таблетке: флувоксамина малеат 100 мг</t>
  </si>
  <si>
    <t>15 таблеток в упаковке</t>
  </si>
  <si>
    <t>В 1 таблетке: флувоксамина малеат 50 мг</t>
  </si>
  <si>
    <t>Фезам</t>
  </si>
  <si>
    <t>Пирацетам + циннаризин</t>
  </si>
  <si>
    <t>В 1 капсуле: пирацетам 400 мг + циннаризин 25 мг</t>
  </si>
  <si>
    <t>Феназепам</t>
  </si>
  <si>
    <t>Бромдигидрохлорфенилбензодиазепин</t>
  </si>
  <si>
    <t>В 1 мл раствора: бромдигидрохлорфенилбензодиазепин (феназепам) 1 мг</t>
  </si>
  <si>
    <t>ампула 1,0 мл</t>
  </si>
  <si>
    <t>В 1 таблетке: бромдигидрохлорфенилбензодиазепин (феназепам) 1 мг</t>
  </si>
  <si>
    <t>В 1 таблетке: бромдигидрохлорфенилбензодиазепин (феназепам) 2,5 мг</t>
  </si>
  <si>
    <t>Фенибут</t>
  </si>
  <si>
    <t>Аминофенилмасляная кислота</t>
  </si>
  <si>
    <t>В 1 таблетке: Фенибут 250 мг</t>
  </si>
  <si>
    <t>Фенотропил</t>
  </si>
  <si>
    <t>N-карбамоилметил-4-фенил-2-пирролидон</t>
  </si>
  <si>
    <t>В 1 таблетке: фенотропил (N-карбамоилметил-4-фенил-2-пирролидон) 100 мг</t>
  </si>
  <si>
    <t>В 1 пакетике (4,95 г): парацетамол 500 мг + фенирамина малеат 25 мг + аскорбиновая кислота 200 мг</t>
  </si>
  <si>
    <t>Пакетик 4,95 г</t>
  </si>
  <si>
    <t>8 шт в упаковке</t>
  </si>
  <si>
    <t>Парацетамол + аскорбиновая кислота + фенирамин</t>
  </si>
  <si>
    <t>Пакетик 13,1 г</t>
  </si>
  <si>
    <t>Финлепсин</t>
  </si>
  <si>
    <t>В 1 таблетке: карбамазепин 200 мг</t>
  </si>
  <si>
    <t>Финлепсин ретард</t>
  </si>
  <si>
    <t>Флуоксетин Ланнахер</t>
  </si>
  <si>
    <t>Флуоксетин</t>
  </si>
  <si>
    <t>В 1 капсуле: флуоксетина гидрохлорид 22,36 мг, что соответствует содержанию флуоксетина 20 мг</t>
  </si>
  <si>
    <t>Фторотан</t>
  </si>
  <si>
    <t>Галотан</t>
  </si>
  <si>
    <t>жидкость для ингаляционного раствора</t>
  </si>
  <si>
    <t>В 1 флаконе: Галотан 50 мг</t>
  </si>
  <si>
    <t>Флакон-капельница 50,0 мл</t>
  </si>
  <si>
    <t>Цераксон</t>
  </si>
  <si>
    <t>Цитиколин</t>
  </si>
  <si>
    <t>Раствор для приема внутрь</t>
  </si>
  <si>
    <t>В 1 мл раствора: цитиколин натрия 104,5 г (эквивалентно 100 мг цитиколина)</t>
  </si>
  <si>
    <t>В 1 ампуле (4 мл): цитиколин натрия 1045 мг (эквивалентно цитиколину 1000 мг)</t>
  </si>
  <si>
    <t>Цитиколин.</t>
  </si>
  <si>
    <t>В 1 ампуле (4 мл): цитиколин натрия 522,5 мг (эквивалентно цитиколину 500 мг)</t>
  </si>
  <si>
    <t>Церебролизат</t>
  </si>
  <si>
    <t>Мозга крупного рогатого скота гидролизат</t>
  </si>
  <si>
    <t>В 1 мл раствора: гидролизат головного мозга крупного рогатого скота, содержащий свободные аминокислоты и пептиды, в т.ч.: L-лизин 1,9±0,95 мг + L-гистидин 0,6±0,3 м + L-аргинин 1,7±0,9 мг + аспарагиновая кислота 1,8±0,8 мг + L-треонин 1,4±0,7 мг + серин 2,3±0,95 мг + L-глутаминовая кислота 5±1,25 мг + L-аланин 3,5±1,75 мг + L-пролин 1,2±0,5 мг + глицин 1,4±0,7 мг + L-валин 2,7±1,35 мг + L-метионин 1,3±0,65 мг + L-лейцин 4±2 мг + L-фенилаланин 1±0,5 мг + изолейцин 2,2±1,4 мг + тирозин 0,4±0,25 мг</t>
  </si>
  <si>
    <t>Церебролизин</t>
  </si>
  <si>
    <t>комплекс пептидов головного мозга свиньи</t>
  </si>
  <si>
    <t>В 1 мл раствора: комплекс пептидов (молекулярной массой не более 10000 дальтон), полученных из головного мозга свиньи 215,2 мг</t>
  </si>
  <si>
    <t>Церепро</t>
  </si>
  <si>
    <t>В 1 капсуле: холина альфосцерат (глицерилфосфорилхолина гидрат) 400 мг</t>
  </si>
  <si>
    <t>3  капс. в упаковке</t>
  </si>
  <si>
    <t>В 1 мл раствора: холина альфосцерат (глицерилфосфорилхолина гидрат) 250 мг</t>
  </si>
  <si>
    <t>Цефекон Д</t>
  </si>
  <si>
    <t>суппозитории ректальные [для детей]</t>
  </si>
  <si>
    <t>В 1 суппозитории: парацетамол 50 мг</t>
  </si>
  <si>
    <t>В 1 суппозитории: парацетамол 100 мг</t>
  </si>
  <si>
    <t>В 1 суппозитории: парацетамол 250 мг</t>
  </si>
  <si>
    <t>Цефекон Н</t>
  </si>
  <si>
    <t>Кофеин + Напроксен + Салициламид</t>
  </si>
  <si>
    <t>В 1 таблетке: напроксен 75 мг + кофеин 50 мг + салициламид 600 мг</t>
  </si>
  <si>
    <t>Циклодол</t>
  </si>
  <si>
    <t>Тригексифенидил</t>
  </si>
  <si>
    <t>В 1 таблетке: Тригексифенидил 2 мг</t>
  </si>
  <si>
    <t>В 1 таблетке: Циннаризин 25 мг</t>
  </si>
  <si>
    <t>Цитофлавин</t>
  </si>
  <si>
    <t>Инозин + Никотинамид + Рибофлавин + Янтарная кислота</t>
  </si>
  <si>
    <t>раствор для внутривенного введения</t>
  </si>
  <si>
    <t>В 1 мл раствора: янтарная кислота 100 мг + инозин (рибоксин) 20 мг + никотинамид 10 мг + рибофлавина мононуклеотид 2 мг</t>
  </si>
  <si>
    <t>Таблетки, покрытые кишечнорастворимой оболочкой</t>
  </si>
  <si>
    <t>В 1 таблетке: янтарная кислота 300 мг + инозин (рибоксин) 50 мг + никотинамид 25 мг + рибофлавина мононуклеотид 5 мг</t>
  </si>
  <si>
    <t>Цитрамон П</t>
  </si>
  <si>
    <t>В 1 таблетке: ацетилсалициловой кислоты 240 мг + парацетамола 180 мг + кофеина (в пересчете на кофеина моногидрат) 30 мг</t>
  </si>
  <si>
    <t>Цитрапак</t>
  </si>
  <si>
    <t>Ацетилсалициловая кислота + Кофеин + Парацетамол + [Аскорбиновая кислота]</t>
  </si>
  <si>
    <t>В 1 таблетке: кислоты ацетилсалициловой 240 мг + парацетамола 180 мг + кофеина 30 мг + кислоты аскорбиновой 50 мг</t>
  </si>
  <si>
    <t>Эглонил</t>
  </si>
  <si>
    <t>Сульпирид</t>
  </si>
  <si>
    <t>В 1 капсуле: сульпирид 50 мг</t>
  </si>
  <si>
    <t>В 1 мл раствора: Сульпирид 50 мг</t>
  </si>
  <si>
    <t>6 ампул в упаковке</t>
  </si>
  <si>
    <t>В 1 таблетке: Сульпирид 200 мг</t>
  </si>
  <si>
    <t>Эмла</t>
  </si>
  <si>
    <t>Лидокаин+Прилокаин</t>
  </si>
  <si>
    <t>крем для местного и наружного применения</t>
  </si>
  <si>
    <t>В 1 г крема: лидокаин 25 мг + прилокаин 25 мг</t>
  </si>
  <si>
    <t>Туба 5 г</t>
  </si>
  <si>
    <t>Энцефабол</t>
  </si>
  <si>
    <t>Пиритинол</t>
  </si>
  <si>
    <t>суспензия для приема внутрь</t>
  </si>
  <si>
    <t>В 5 мг суспензии: пиритинол 80,5 мг</t>
  </si>
  <si>
    <t>В 1 таблетке: пиритинола дигидрохлорида моногидрат 100 мг</t>
  </si>
  <si>
    <t>Эспераль</t>
  </si>
  <si>
    <t>В 1 таблетке: дисульфирам 500 мг</t>
  </si>
  <si>
    <t>Эффералган</t>
  </si>
  <si>
    <t>сироп [для детей]</t>
  </si>
  <si>
    <t>В 1 мл сиропа: парацетамол 30 мг</t>
  </si>
  <si>
    <t>Флакон 90,0 мл</t>
  </si>
  <si>
    <t>в комплекте мерная ложечка</t>
  </si>
  <si>
    <t>В 1 дозе (12,75 г): Парацетамол 500 мг + аскорбиновая кислота 200 мг + фенирамина малеат 25 мг</t>
  </si>
  <si>
    <t>ЛОТ №1</t>
  </si>
  <si>
    <t>АНАЛЬГЕТИКИ</t>
  </si>
  <si>
    <t>Кол-во на год</t>
  </si>
  <si>
    <t>Кол-во на полугодие</t>
  </si>
  <si>
    <t>ЛОТ №2</t>
  </si>
  <si>
    <t>СРЕДСТВА ЛЕЧЕНИЯ НЕРВНОЙ СИСТЕМЫ</t>
  </si>
  <si>
    <t>Никоретте (ФРУКТЫ)</t>
  </si>
  <si>
    <t>Никоретте (МЯТА)</t>
  </si>
  <si>
    <t>Ринзасип (черная смородина</t>
  </si>
  <si>
    <t>ТераФлю от гриппа и простуды (лимон)</t>
  </si>
  <si>
    <t>ТераФлю от гриппа и простуды Экстра (лимон)</t>
  </si>
  <si>
    <t>ЛОТ №3</t>
  </si>
  <si>
    <t>АНТИБИОТИКИ</t>
  </si>
  <si>
    <t>ЛОТ №4</t>
  </si>
  <si>
    <t>ПСИХОТРОПНЫЕ ПРЕПАРАТЫ</t>
  </si>
  <si>
    <t>ЛОТ №5</t>
  </si>
  <si>
    <t>ПСИХОАНАЛЕПТИКИ</t>
  </si>
  <si>
    <t>ЛОТ №7</t>
  </si>
  <si>
    <t>ЛОТ №6</t>
  </si>
  <si>
    <t>ПРЕПАРАТЫ УСТРАНЕНИЯ СИМПТОМОВ ОРВИ</t>
  </si>
  <si>
    <t>Антигриппин (мед)</t>
  </si>
  <si>
    <t>Антигриппин (грейпфрукт)</t>
  </si>
  <si>
    <t>Антигриппин (малина)</t>
  </si>
  <si>
    <t>Колдрекс МаксГрипп (лимон)</t>
  </si>
  <si>
    <t>Колдрекс ХотРем (лимон)</t>
  </si>
  <si>
    <t>Колдрекс ХотРем (лимон и мед)</t>
  </si>
  <si>
    <t>Колдрекс ХотРем лимон и мед)</t>
  </si>
  <si>
    <t>Ринзасип (апельсин)</t>
  </si>
  <si>
    <t>Ринзасип (лимон)</t>
  </si>
  <si>
    <t>Ринзасип (черная смородина)</t>
  </si>
  <si>
    <t>Риниколд ХотМикс (ананас)</t>
  </si>
  <si>
    <t>Риниколд ХотМикс (апельсин)</t>
  </si>
  <si>
    <t>Риниколд ХотМикс (лимон)</t>
  </si>
  <si>
    <t>ТераФлю от гриппа и простуды Экстра (яблоко-корица)</t>
  </si>
  <si>
    <t>Фервекс (лимон)</t>
  </si>
  <si>
    <t>Фервекс (малина)</t>
  </si>
  <si>
    <t>ПРОТИВОЭПИЛЕПТИЧЕСКИЕ ПРЕПАРАТЫ</t>
  </si>
  <si>
    <t>Флакон 150,0 мл. В комплекте мерная ложечка</t>
  </si>
  <si>
    <t>Фасовка, упаковка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</si>
</sst>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8" x14ac:knownFonts="1"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Calibri"/>
      <family val="2"/>
      <charset val="204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EEAF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9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DB5F4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/>
    <xf numFmtId="0" fontId="1" fillId="5" borderId="0" xfId="0" applyFont="1" applyFill="1" applyBorder="1" applyAlignment="1">
      <alignment horizontal="center" vertical="center" wrapText="1"/>
    </xf>
    <xf numFmtId="164" fontId="1" fillId="5" borderId="0" xfId="0" applyNumberFormat="1" applyFont="1" applyFill="1" applyBorder="1" applyAlignment="1">
      <alignment horizontal="center" vertical="center" wrapText="1"/>
    </xf>
    <xf numFmtId="1" fontId="1" fillId="6" borderId="2" xfId="1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" fontId="1" fillId="3" borderId="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colors>
    <mruColors>
      <color rgb="FFFDB5F4"/>
      <color rgb="FFE885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8</xdr:row>
      <xdr:rowOff>0</xdr:rowOff>
    </xdr:from>
    <xdr:to>
      <xdr:col>9</xdr:col>
      <xdr:colOff>0</xdr:colOff>
      <xdr:row>8</xdr:row>
      <xdr:rowOff>0</xdr:rowOff>
    </xdr:to>
    <xdr:sp macro="" textlink="">
      <xdr:nvSpPr>
        <xdr:cNvPr id="2" name="Line 32"/>
        <xdr:cNvSpPr>
          <a:spLocks noChangeShapeType="1"/>
        </xdr:cNvSpPr>
      </xdr:nvSpPr>
      <xdr:spPr bwMode="auto">
        <a:xfrm flipV="1">
          <a:off x="10010775" y="49891950"/>
          <a:ext cx="5172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8</xdr:row>
      <xdr:rowOff>0</xdr:rowOff>
    </xdr:from>
    <xdr:to>
      <xdr:col>9</xdr:col>
      <xdr:colOff>0</xdr:colOff>
      <xdr:row>8</xdr:row>
      <xdr:rowOff>0</xdr:rowOff>
    </xdr:to>
    <xdr:sp macro="" textlink="">
      <xdr:nvSpPr>
        <xdr:cNvPr id="3" name="Line 33"/>
        <xdr:cNvSpPr>
          <a:spLocks noChangeShapeType="1"/>
        </xdr:cNvSpPr>
      </xdr:nvSpPr>
      <xdr:spPr bwMode="auto">
        <a:xfrm>
          <a:off x="2190750" y="49891950"/>
          <a:ext cx="12992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8</xdr:row>
      <xdr:rowOff>0</xdr:rowOff>
    </xdr:from>
    <xdr:to>
      <xdr:col>9</xdr:col>
      <xdr:colOff>0</xdr:colOff>
      <xdr:row>8</xdr:row>
      <xdr:rowOff>0</xdr:rowOff>
    </xdr:to>
    <xdr:sp macro="" textlink="">
      <xdr:nvSpPr>
        <xdr:cNvPr id="4" name="Line 35"/>
        <xdr:cNvSpPr>
          <a:spLocks noChangeShapeType="1"/>
        </xdr:cNvSpPr>
      </xdr:nvSpPr>
      <xdr:spPr bwMode="auto">
        <a:xfrm flipV="1">
          <a:off x="10001250" y="49891950"/>
          <a:ext cx="518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8</xdr:row>
      <xdr:rowOff>0</xdr:rowOff>
    </xdr:from>
    <xdr:to>
      <xdr:col>9</xdr:col>
      <xdr:colOff>0</xdr:colOff>
      <xdr:row>8</xdr:row>
      <xdr:rowOff>0</xdr:rowOff>
    </xdr:to>
    <xdr:sp macro="" textlink="">
      <xdr:nvSpPr>
        <xdr:cNvPr id="5" name="Line 36"/>
        <xdr:cNvSpPr>
          <a:spLocks noChangeShapeType="1"/>
        </xdr:cNvSpPr>
      </xdr:nvSpPr>
      <xdr:spPr bwMode="auto">
        <a:xfrm>
          <a:off x="2190750" y="49891950"/>
          <a:ext cx="12992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8</xdr:row>
      <xdr:rowOff>0</xdr:rowOff>
    </xdr:from>
    <xdr:to>
      <xdr:col>9</xdr:col>
      <xdr:colOff>0</xdr:colOff>
      <xdr:row>8</xdr:row>
      <xdr:rowOff>0</xdr:rowOff>
    </xdr:to>
    <xdr:sp macro="" textlink="">
      <xdr:nvSpPr>
        <xdr:cNvPr id="6" name="Line 37"/>
        <xdr:cNvSpPr>
          <a:spLocks noChangeShapeType="1"/>
        </xdr:cNvSpPr>
      </xdr:nvSpPr>
      <xdr:spPr bwMode="auto">
        <a:xfrm>
          <a:off x="2190750" y="49891950"/>
          <a:ext cx="12992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10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7" name="Line 38"/>
        <xdr:cNvSpPr>
          <a:spLocks noChangeShapeType="1"/>
        </xdr:cNvSpPr>
      </xdr:nvSpPr>
      <xdr:spPr bwMode="auto">
        <a:xfrm flipV="1">
          <a:off x="10010775" y="51034950"/>
          <a:ext cx="5172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workbookViewId="0">
      <selection activeCell="P10" sqref="P10"/>
    </sheetView>
  </sheetViews>
  <sheetFormatPr defaultRowHeight="15" x14ac:dyDescent="0.25"/>
  <cols>
    <col min="1" max="1" width="11.7109375" customWidth="1"/>
    <col min="2" max="2" width="20.42578125" customWidth="1"/>
    <col min="3" max="3" width="20" customWidth="1"/>
    <col min="4" max="4" width="27.28515625" customWidth="1"/>
    <col min="6" max="6" width="10.85546875" customWidth="1"/>
    <col min="7" max="7" width="6.7109375" customWidth="1"/>
    <col min="8" max="8" width="7.42578125" hidden="1" customWidth="1"/>
    <col min="9" max="9" width="8.5703125" customWidth="1"/>
    <col min="10" max="10" width="8.28515625" hidden="1" customWidth="1"/>
    <col min="11" max="11" width="9.5703125" hidden="1" customWidth="1"/>
  </cols>
  <sheetData>
    <row r="1" spans="1:11" ht="33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698</v>
      </c>
      <c r="I1" s="1" t="s">
        <v>699</v>
      </c>
      <c r="J1" s="1" t="s">
        <v>8</v>
      </c>
      <c r="K1" s="1" t="s">
        <v>9</v>
      </c>
    </row>
    <row r="2" spans="1:11" ht="15.75" thickTop="1" x14ac:dyDescent="0.25">
      <c r="A2" s="11" t="s">
        <v>696</v>
      </c>
      <c r="B2" s="11" t="s">
        <v>697</v>
      </c>
      <c r="C2" s="11"/>
      <c r="D2" s="11"/>
      <c r="E2" s="11"/>
      <c r="F2" s="11"/>
      <c r="G2" s="11"/>
      <c r="H2" s="11"/>
      <c r="I2" s="11"/>
      <c r="J2" s="11"/>
      <c r="K2" s="12">
        <f>SUM(K3:K91)</f>
        <v>325775.82000000007</v>
      </c>
    </row>
    <row r="3" spans="1:11" ht="45" x14ac:dyDescent="0.25">
      <c r="A3" s="2" t="s">
        <v>31</v>
      </c>
      <c r="B3" s="2" t="s">
        <v>32</v>
      </c>
      <c r="C3" s="2" t="s">
        <v>33</v>
      </c>
      <c r="D3" s="2" t="s">
        <v>34</v>
      </c>
      <c r="E3" s="2" t="s">
        <v>17</v>
      </c>
      <c r="F3" s="2"/>
      <c r="G3" s="3" t="s">
        <v>13</v>
      </c>
      <c r="H3" s="4">
        <v>2</v>
      </c>
      <c r="I3" s="4">
        <f>H3/2</f>
        <v>1</v>
      </c>
      <c r="J3" s="5">
        <v>150</v>
      </c>
      <c r="K3" s="6">
        <f>I3*J3</f>
        <v>150</v>
      </c>
    </row>
    <row r="4" spans="1:11" ht="45" x14ac:dyDescent="0.25">
      <c r="A4" s="2" t="s">
        <v>31</v>
      </c>
      <c r="B4" s="2" t="s">
        <v>32</v>
      </c>
      <c r="C4" s="2" t="s">
        <v>33</v>
      </c>
      <c r="D4" s="2" t="s">
        <v>34</v>
      </c>
      <c r="E4" s="2" t="s">
        <v>17</v>
      </c>
      <c r="F4" s="2"/>
      <c r="G4" s="3" t="s">
        <v>13</v>
      </c>
      <c r="H4" s="13">
        <v>28</v>
      </c>
      <c r="I4" s="14">
        <f t="shared" ref="I4:I67" si="0">H4/2</f>
        <v>14</v>
      </c>
      <c r="J4" s="5">
        <v>153</v>
      </c>
      <c r="K4" s="6">
        <f t="shared" ref="K4:K67" si="1">I4*J4</f>
        <v>2142</v>
      </c>
    </row>
    <row r="5" spans="1:11" ht="33.75" x14ac:dyDescent="0.25">
      <c r="A5" s="2" t="s">
        <v>35</v>
      </c>
      <c r="B5" s="2" t="s">
        <v>36</v>
      </c>
      <c r="C5" s="2" t="s">
        <v>33</v>
      </c>
      <c r="D5" s="2" t="s">
        <v>37</v>
      </c>
      <c r="E5" s="2" t="s">
        <v>17</v>
      </c>
      <c r="F5" s="2"/>
      <c r="G5" s="3" t="s">
        <v>13</v>
      </c>
      <c r="H5" s="4">
        <v>2</v>
      </c>
      <c r="I5" s="4">
        <f t="shared" si="0"/>
        <v>1</v>
      </c>
      <c r="J5" s="5">
        <v>110</v>
      </c>
      <c r="K5" s="6">
        <f t="shared" si="1"/>
        <v>110</v>
      </c>
    </row>
    <row r="6" spans="1:11" ht="33.75" x14ac:dyDescent="0.25">
      <c r="A6" s="2" t="s">
        <v>35</v>
      </c>
      <c r="B6" s="2" t="s">
        <v>36</v>
      </c>
      <c r="C6" s="2" t="s">
        <v>33</v>
      </c>
      <c r="D6" s="2" t="s">
        <v>37</v>
      </c>
      <c r="E6" s="2" t="s">
        <v>17</v>
      </c>
      <c r="F6" s="2"/>
      <c r="G6" s="3" t="s">
        <v>13</v>
      </c>
      <c r="H6" s="13">
        <v>46</v>
      </c>
      <c r="I6" s="14">
        <f t="shared" si="0"/>
        <v>23</v>
      </c>
      <c r="J6" s="5">
        <v>103.41</v>
      </c>
      <c r="K6" s="6">
        <f t="shared" si="1"/>
        <v>2378.4299999999998</v>
      </c>
    </row>
    <row r="7" spans="1:11" ht="33.75" x14ac:dyDescent="0.25">
      <c r="A7" s="2" t="s">
        <v>35</v>
      </c>
      <c r="B7" s="2" t="s">
        <v>36</v>
      </c>
      <c r="C7" s="2" t="s">
        <v>33</v>
      </c>
      <c r="D7" s="2" t="s">
        <v>37</v>
      </c>
      <c r="E7" s="2" t="s">
        <v>38</v>
      </c>
      <c r="F7" s="2"/>
      <c r="G7" s="3" t="s">
        <v>13</v>
      </c>
      <c r="H7" s="13">
        <v>18</v>
      </c>
      <c r="I7" s="14">
        <f t="shared" si="0"/>
        <v>9</v>
      </c>
      <c r="J7" s="5">
        <v>47.61</v>
      </c>
      <c r="K7" s="6">
        <f t="shared" si="1"/>
        <v>428.49</v>
      </c>
    </row>
    <row r="8" spans="1:11" ht="22.5" x14ac:dyDescent="0.25">
      <c r="A8" s="2" t="s">
        <v>39</v>
      </c>
      <c r="B8" s="2" t="s">
        <v>40</v>
      </c>
      <c r="C8" s="2" t="s">
        <v>28</v>
      </c>
      <c r="D8" s="2" t="s">
        <v>41</v>
      </c>
      <c r="E8" s="2" t="s">
        <v>38</v>
      </c>
      <c r="F8" s="2"/>
      <c r="G8" s="3" t="s">
        <v>13</v>
      </c>
      <c r="H8" s="13">
        <v>50</v>
      </c>
      <c r="I8" s="14">
        <f t="shared" si="0"/>
        <v>25</v>
      </c>
      <c r="J8" s="5">
        <v>217.00000000000003</v>
      </c>
      <c r="K8" s="6">
        <f t="shared" si="1"/>
        <v>5425.0000000000009</v>
      </c>
    </row>
    <row r="9" spans="1:11" ht="22.5" x14ac:dyDescent="0.25">
      <c r="A9" s="2" t="s">
        <v>39</v>
      </c>
      <c r="B9" s="2" t="s">
        <v>40</v>
      </c>
      <c r="C9" s="2" t="s">
        <v>28</v>
      </c>
      <c r="D9" s="2" t="s">
        <v>42</v>
      </c>
      <c r="E9" s="2" t="s">
        <v>38</v>
      </c>
      <c r="F9" s="2"/>
      <c r="G9" s="3" t="s">
        <v>13</v>
      </c>
      <c r="H9" s="13">
        <v>10</v>
      </c>
      <c r="I9" s="14">
        <f t="shared" si="0"/>
        <v>5</v>
      </c>
      <c r="J9" s="5">
        <v>145.30000000000001</v>
      </c>
      <c r="K9" s="6">
        <f t="shared" si="1"/>
        <v>726.5</v>
      </c>
    </row>
    <row r="10" spans="1:11" ht="45" x14ac:dyDescent="0.25">
      <c r="A10" s="2" t="s">
        <v>58</v>
      </c>
      <c r="B10" s="2" t="s">
        <v>59</v>
      </c>
      <c r="C10" s="2" t="s">
        <v>60</v>
      </c>
      <c r="D10" s="2" t="s">
        <v>61</v>
      </c>
      <c r="E10" s="2" t="s">
        <v>11</v>
      </c>
      <c r="F10" s="2" t="s">
        <v>62</v>
      </c>
      <c r="G10" s="3" t="s">
        <v>13</v>
      </c>
      <c r="H10" s="4">
        <v>1000</v>
      </c>
      <c r="I10" s="4">
        <f t="shared" si="0"/>
        <v>500</v>
      </c>
      <c r="J10" s="5">
        <v>86</v>
      </c>
      <c r="K10" s="6">
        <f t="shared" si="1"/>
        <v>43000</v>
      </c>
    </row>
    <row r="11" spans="1:11" ht="45" x14ac:dyDescent="0.25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11</v>
      </c>
      <c r="F11" s="2" t="s">
        <v>62</v>
      </c>
      <c r="G11" s="3" t="s">
        <v>13</v>
      </c>
      <c r="H11" s="13">
        <v>90</v>
      </c>
      <c r="I11" s="14">
        <f t="shared" si="0"/>
        <v>45</v>
      </c>
      <c r="J11" s="5">
        <v>22.000000000000004</v>
      </c>
      <c r="K11" s="6">
        <f t="shared" si="1"/>
        <v>990.00000000000011</v>
      </c>
    </row>
    <row r="12" spans="1:11" ht="22.5" x14ac:dyDescent="0.25">
      <c r="A12" s="2" t="s">
        <v>58</v>
      </c>
      <c r="B12" s="2" t="s">
        <v>59</v>
      </c>
      <c r="C12" s="2" t="s">
        <v>14</v>
      </c>
      <c r="D12" s="2" t="s">
        <v>63</v>
      </c>
      <c r="E12" s="2" t="s">
        <v>64</v>
      </c>
      <c r="F12" s="2"/>
      <c r="G12" s="3" t="s">
        <v>13</v>
      </c>
      <c r="H12" s="4">
        <v>380</v>
      </c>
      <c r="I12" s="4">
        <f t="shared" si="0"/>
        <v>190</v>
      </c>
      <c r="J12" s="5">
        <v>4</v>
      </c>
      <c r="K12" s="6">
        <f t="shared" si="1"/>
        <v>760</v>
      </c>
    </row>
    <row r="13" spans="1:11" ht="22.5" x14ac:dyDescent="0.25">
      <c r="A13" s="2" t="s">
        <v>58</v>
      </c>
      <c r="B13" s="2" t="s">
        <v>59</v>
      </c>
      <c r="C13" s="2" t="s">
        <v>14</v>
      </c>
      <c r="D13" s="2" t="s">
        <v>63</v>
      </c>
      <c r="E13" s="2" t="s">
        <v>64</v>
      </c>
      <c r="F13" s="2"/>
      <c r="G13" s="3" t="s">
        <v>13</v>
      </c>
      <c r="H13" s="13">
        <v>4500</v>
      </c>
      <c r="I13" s="14">
        <f t="shared" si="0"/>
        <v>2250</v>
      </c>
      <c r="J13" s="5">
        <v>3.9</v>
      </c>
      <c r="K13" s="6">
        <f t="shared" si="1"/>
        <v>8775</v>
      </c>
    </row>
    <row r="14" spans="1:11" ht="33.75" x14ac:dyDescent="0.25">
      <c r="A14" s="2" t="s">
        <v>65</v>
      </c>
      <c r="B14" s="2" t="s">
        <v>66</v>
      </c>
      <c r="C14" s="2" t="s">
        <v>14</v>
      </c>
      <c r="D14" s="2" t="s">
        <v>67</v>
      </c>
      <c r="E14" s="2" t="s">
        <v>17</v>
      </c>
      <c r="F14" s="7"/>
      <c r="G14" s="3" t="s">
        <v>13</v>
      </c>
      <c r="H14" s="4">
        <v>300</v>
      </c>
      <c r="I14" s="4">
        <f t="shared" si="0"/>
        <v>150</v>
      </c>
      <c r="J14" s="5">
        <v>28</v>
      </c>
      <c r="K14" s="6">
        <f t="shared" si="1"/>
        <v>4200</v>
      </c>
    </row>
    <row r="15" spans="1:11" ht="45" x14ac:dyDescent="0.25">
      <c r="A15" s="2" t="s">
        <v>68</v>
      </c>
      <c r="B15" s="2" t="s">
        <v>69</v>
      </c>
      <c r="C15" s="2" t="s">
        <v>14</v>
      </c>
      <c r="D15" s="2" t="s">
        <v>70</v>
      </c>
      <c r="E15" s="2" t="s">
        <v>17</v>
      </c>
      <c r="F15" s="2"/>
      <c r="G15" s="3" t="s">
        <v>13</v>
      </c>
      <c r="H15" s="13">
        <v>1600</v>
      </c>
      <c r="I15" s="14">
        <f t="shared" si="0"/>
        <v>800</v>
      </c>
      <c r="J15" s="5">
        <v>27.94</v>
      </c>
      <c r="K15" s="6">
        <f t="shared" si="1"/>
        <v>22352</v>
      </c>
    </row>
    <row r="16" spans="1:11" ht="33.75" x14ac:dyDescent="0.25">
      <c r="A16" s="2" t="s">
        <v>87</v>
      </c>
      <c r="B16" s="2" t="s">
        <v>88</v>
      </c>
      <c r="C16" s="2" t="s">
        <v>78</v>
      </c>
      <c r="D16" s="2" t="s">
        <v>89</v>
      </c>
      <c r="E16" s="2" t="s">
        <v>90</v>
      </c>
      <c r="F16" s="2" t="s">
        <v>86</v>
      </c>
      <c r="G16" s="3" t="s">
        <v>13</v>
      </c>
      <c r="H16" s="13">
        <v>8</v>
      </c>
      <c r="I16" s="14">
        <f t="shared" si="0"/>
        <v>4</v>
      </c>
      <c r="J16" s="5">
        <v>138.74</v>
      </c>
      <c r="K16" s="6">
        <f t="shared" si="1"/>
        <v>554.96</v>
      </c>
    </row>
    <row r="17" spans="1:11" ht="33.75" x14ac:dyDescent="0.25">
      <c r="A17" s="2" t="s">
        <v>98</v>
      </c>
      <c r="B17" s="2" t="s">
        <v>99</v>
      </c>
      <c r="C17" s="2" t="s">
        <v>14</v>
      </c>
      <c r="D17" s="2" t="s">
        <v>100</v>
      </c>
      <c r="E17" s="2" t="s">
        <v>17</v>
      </c>
      <c r="F17" s="2"/>
      <c r="G17" s="3" t="s">
        <v>13</v>
      </c>
      <c r="H17" s="4">
        <v>100</v>
      </c>
      <c r="I17" s="4">
        <f t="shared" si="0"/>
        <v>50</v>
      </c>
      <c r="J17" s="5">
        <v>10</v>
      </c>
      <c r="K17" s="6">
        <f t="shared" si="1"/>
        <v>500</v>
      </c>
    </row>
    <row r="18" spans="1:11" ht="33.75" x14ac:dyDescent="0.25">
      <c r="A18" s="2" t="s">
        <v>98</v>
      </c>
      <c r="B18" s="2" t="s">
        <v>99</v>
      </c>
      <c r="C18" s="2" t="s">
        <v>14</v>
      </c>
      <c r="D18" s="2" t="s">
        <v>100</v>
      </c>
      <c r="E18" s="2" t="s">
        <v>17</v>
      </c>
      <c r="F18" s="2"/>
      <c r="G18" s="3" t="s">
        <v>13</v>
      </c>
      <c r="H18" s="13">
        <v>540</v>
      </c>
      <c r="I18" s="14">
        <f t="shared" si="0"/>
        <v>270</v>
      </c>
      <c r="J18" s="5">
        <v>8.3000000000000007</v>
      </c>
      <c r="K18" s="6">
        <f t="shared" si="1"/>
        <v>2241</v>
      </c>
    </row>
    <row r="19" spans="1:11" ht="33.75" x14ac:dyDescent="0.25">
      <c r="A19" s="2" t="s">
        <v>101</v>
      </c>
      <c r="B19" s="2" t="s">
        <v>102</v>
      </c>
      <c r="C19" s="2" t="s">
        <v>33</v>
      </c>
      <c r="D19" s="2" t="s">
        <v>103</v>
      </c>
      <c r="E19" s="2" t="s">
        <v>17</v>
      </c>
      <c r="F19" s="2"/>
      <c r="G19" s="3" t="s">
        <v>13</v>
      </c>
      <c r="H19" s="13">
        <v>14</v>
      </c>
      <c r="I19" s="14">
        <f>H19/2</f>
        <v>7</v>
      </c>
      <c r="J19" s="5">
        <v>110.56</v>
      </c>
      <c r="K19" s="6">
        <f t="shared" si="1"/>
        <v>773.92000000000007</v>
      </c>
    </row>
    <row r="20" spans="1:11" ht="22.5" x14ac:dyDescent="0.25">
      <c r="A20" s="2" t="s">
        <v>112</v>
      </c>
      <c r="B20" s="2" t="s">
        <v>112</v>
      </c>
      <c r="C20" s="2" t="s">
        <v>14</v>
      </c>
      <c r="D20" s="2" t="s">
        <v>113</v>
      </c>
      <c r="E20" s="2" t="s">
        <v>64</v>
      </c>
      <c r="F20" s="2"/>
      <c r="G20" s="3" t="s">
        <v>13</v>
      </c>
      <c r="H20" s="4">
        <v>500</v>
      </c>
      <c r="I20" s="4">
        <f t="shared" si="0"/>
        <v>250</v>
      </c>
      <c r="J20" s="5">
        <v>3</v>
      </c>
      <c r="K20" s="6">
        <f t="shared" si="1"/>
        <v>750</v>
      </c>
    </row>
    <row r="21" spans="1:11" ht="22.5" x14ac:dyDescent="0.25">
      <c r="A21" s="2" t="s">
        <v>112</v>
      </c>
      <c r="B21" s="2" t="s">
        <v>112</v>
      </c>
      <c r="C21" s="2" t="s">
        <v>14</v>
      </c>
      <c r="D21" s="2" t="s">
        <v>113</v>
      </c>
      <c r="E21" s="2" t="s">
        <v>64</v>
      </c>
      <c r="F21" s="2"/>
      <c r="G21" s="3" t="s">
        <v>13</v>
      </c>
      <c r="H21" s="13">
        <v>6300</v>
      </c>
      <c r="I21" s="14">
        <f t="shared" si="0"/>
        <v>3150</v>
      </c>
      <c r="J21" s="5">
        <v>2.2000000000000002</v>
      </c>
      <c r="K21" s="6">
        <f t="shared" si="1"/>
        <v>6930.0000000000009</v>
      </c>
    </row>
    <row r="22" spans="1:11" ht="45" x14ac:dyDescent="0.25">
      <c r="A22" s="2" t="s">
        <v>114</v>
      </c>
      <c r="B22" s="2" t="s">
        <v>59</v>
      </c>
      <c r="C22" s="2" t="s">
        <v>60</v>
      </c>
      <c r="D22" s="2" t="s">
        <v>115</v>
      </c>
      <c r="E22" s="2" t="s">
        <v>116</v>
      </c>
      <c r="F22" s="2" t="s">
        <v>12</v>
      </c>
      <c r="G22" s="3" t="s">
        <v>13</v>
      </c>
      <c r="H22" s="4">
        <v>350</v>
      </c>
      <c r="I22" s="4">
        <f t="shared" si="0"/>
        <v>175</v>
      </c>
      <c r="J22" s="5">
        <v>115</v>
      </c>
      <c r="K22" s="6">
        <f t="shared" si="1"/>
        <v>20125</v>
      </c>
    </row>
    <row r="23" spans="1:11" ht="45" x14ac:dyDescent="0.25">
      <c r="A23" s="2" t="s">
        <v>114</v>
      </c>
      <c r="B23" s="2" t="s">
        <v>59</v>
      </c>
      <c r="C23" s="2" t="s">
        <v>60</v>
      </c>
      <c r="D23" s="2" t="s">
        <v>115</v>
      </c>
      <c r="E23" s="2" t="s">
        <v>116</v>
      </c>
      <c r="F23" s="2" t="s">
        <v>12</v>
      </c>
      <c r="G23" s="3" t="s">
        <v>13</v>
      </c>
      <c r="H23" s="13">
        <v>54</v>
      </c>
      <c r="I23" s="14">
        <f t="shared" si="0"/>
        <v>27</v>
      </c>
      <c r="J23" s="5">
        <v>110.68</v>
      </c>
      <c r="K23" s="6">
        <f t="shared" si="1"/>
        <v>2988.36</v>
      </c>
    </row>
    <row r="24" spans="1:11" ht="22.5" x14ac:dyDescent="0.25">
      <c r="A24" s="2" t="s">
        <v>114</v>
      </c>
      <c r="B24" s="2" t="s">
        <v>59</v>
      </c>
      <c r="C24" s="2" t="s">
        <v>14</v>
      </c>
      <c r="D24" s="2" t="s">
        <v>117</v>
      </c>
      <c r="E24" s="2" t="s">
        <v>15</v>
      </c>
      <c r="F24" s="2"/>
      <c r="G24" s="3" t="s">
        <v>13</v>
      </c>
      <c r="H24" s="13">
        <v>216</v>
      </c>
      <c r="I24" s="14">
        <f t="shared" si="0"/>
        <v>108</v>
      </c>
      <c r="J24" s="5">
        <v>89.000000000000014</v>
      </c>
      <c r="K24" s="6">
        <f t="shared" si="1"/>
        <v>9612.0000000000018</v>
      </c>
    </row>
    <row r="25" spans="1:11" ht="22.5" x14ac:dyDescent="0.25">
      <c r="A25" s="2" t="s">
        <v>114</v>
      </c>
      <c r="B25" s="2" t="s">
        <v>59</v>
      </c>
      <c r="C25" s="2" t="s">
        <v>14</v>
      </c>
      <c r="D25" s="2" t="s">
        <v>117</v>
      </c>
      <c r="E25" s="2" t="s">
        <v>15</v>
      </c>
      <c r="F25" s="2"/>
      <c r="G25" s="3" t="s">
        <v>13</v>
      </c>
      <c r="H25" s="4">
        <v>30</v>
      </c>
      <c r="I25" s="4">
        <f t="shared" si="0"/>
        <v>15</v>
      </c>
      <c r="J25" s="5">
        <v>96</v>
      </c>
      <c r="K25" s="6">
        <f t="shared" si="1"/>
        <v>1440</v>
      </c>
    </row>
    <row r="26" spans="1:11" ht="45" x14ac:dyDescent="0.25">
      <c r="A26" s="2" t="s">
        <v>138</v>
      </c>
      <c r="B26" s="2" t="s">
        <v>139</v>
      </c>
      <c r="C26" s="2" t="s">
        <v>60</v>
      </c>
      <c r="D26" s="2" t="s">
        <v>140</v>
      </c>
      <c r="E26" s="2" t="s">
        <v>141</v>
      </c>
      <c r="F26" s="2" t="s">
        <v>12</v>
      </c>
      <c r="G26" s="3" t="s">
        <v>13</v>
      </c>
      <c r="H26" s="4">
        <v>80</v>
      </c>
      <c r="I26" s="4">
        <f t="shared" si="0"/>
        <v>40</v>
      </c>
      <c r="J26" s="5">
        <v>70</v>
      </c>
      <c r="K26" s="6">
        <f t="shared" si="1"/>
        <v>2800</v>
      </c>
    </row>
    <row r="27" spans="1:11" ht="33.75" x14ac:dyDescent="0.25">
      <c r="A27" s="2" t="s">
        <v>138</v>
      </c>
      <c r="B27" s="2" t="s">
        <v>139</v>
      </c>
      <c r="C27" s="2" t="s">
        <v>14</v>
      </c>
      <c r="D27" s="2" t="s">
        <v>142</v>
      </c>
      <c r="E27" s="2" t="s">
        <v>52</v>
      </c>
      <c r="F27" s="2"/>
      <c r="G27" s="3" t="s">
        <v>13</v>
      </c>
      <c r="H27" s="4">
        <v>20</v>
      </c>
      <c r="I27" s="4">
        <f t="shared" si="0"/>
        <v>10</v>
      </c>
      <c r="J27" s="5">
        <v>192</v>
      </c>
      <c r="K27" s="6">
        <f t="shared" si="1"/>
        <v>1920</v>
      </c>
    </row>
    <row r="28" spans="1:11" ht="33.75" x14ac:dyDescent="0.25">
      <c r="A28" s="2" t="s">
        <v>138</v>
      </c>
      <c r="B28" s="2" t="s">
        <v>139</v>
      </c>
      <c r="C28" s="2" t="s">
        <v>14</v>
      </c>
      <c r="D28" s="2" t="s">
        <v>142</v>
      </c>
      <c r="E28" s="2" t="s">
        <v>52</v>
      </c>
      <c r="F28" s="2"/>
      <c r="G28" s="3" t="s">
        <v>13</v>
      </c>
      <c r="H28" s="13">
        <v>6</v>
      </c>
      <c r="I28" s="14">
        <f t="shared" si="0"/>
        <v>3</v>
      </c>
      <c r="J28" s="5">
        <v>184.80000000000004</v>
      </c>
      <c r="K28" s="6">
        <f t="shared" si="1"/>
        <v>554.40000000000009</v>
      </c>
    </row>
    <row r="29" spans="1:11" ht="33.75" x14ac:dyDescent="0.25">
      <c r="A29" s="2" t="s">
        <v>138</v>
      </c>
      <c r="B29" s="2" t="s">
        <v>139</v>
      </c>
      <c r="C29" s="2" t="s">
        <v>14</v>
      </c>
      <c r="D29" s="2" t="s">
        <v>142</v>
      </c>
      <c r="E29" s="2" t="s">
        <v>15</v>
      </c>
      <c r="F29" s="2"/>
      <c r="G29" s="3" t="s">
        <v>13</v>
      </c>
      <c r="H29" s="13">
        <v>100</v>
      </c>
      <c r="I29" s="14">
        <f t="shared" si="0"/>
        <v>50</v>
      </c>
      <c r="J29" s="5">
        <v>42.129999999999995</v>
      </c>
      <c r="K29" s="6">
        <f t="shared" si="1"/>
        <v>2106.5</v>
      </c>
    </row>
    <row r="30" spans="1:11" ht="33.75" x14ac:dyDescent="0.25">
      <c r="A30" s="2" t="s">
        <v>138</v>
      </c>
      <c r="B30" s="2" t="s">
        <v>139</v>
      </c>
      <c r="C30" s="2" t="s">
        <v>14</v>
      </c>
      <c r="D30" s="2" t="s">
        <v>142</v>
      </c>
      <c r="E30" s="2" t="s">
        <v>15</v>
      </c>
      <c r="F30" s="2"/>
      <c r="G30" s="3" t="s">
        <v>13</v>
      </c>
      <c r="H30" s="4">
        <v>40</v>
      </c>
      <c r="I30" s="4">
        <f t="shared" si="0"/>
        <v>20</v>
      </c>
      <c r="J30" s="5">
        <v>61</v>
      </c>
      <c r="K30" s="6">
        <f t="shared" si="1"/>
        <v>1220</v>
      </c>
    </row>
    <row r="31" spans="1:11" ht="45" x14ac:dyDescent="0.25">
      <c r="A31" s="2" t="s">
        <v>225</v>
      </c>
      <c r="B31" s="2" t="s">
        <v>226</v>
      </c>
      <c r="C31" s="2" t="s">
        <v>227</v>
      </c>
      <c r="D31" s="2" t="s">
        <v>228</v>
      </c>
      <c r="E31" s="2" t="s">
        <v>229</v>
      </c>
      <c r="F31" s="2"/>
      <c r="G31" s="3" t="s">
        <v>13</v>
      </c>
      <c r="H31" s="13">
        <v>6</v>
      </c>
      <c r="I31" s="14">
        <f t="shared" si="0"/>
        <v>3</v>
      </c>
      <c r="J31" s="5">
        <v>53.7</v>
      </c>
      <c r="K31" s="6">
        <f t="shared" si="1"/>
        <v>161.10000000000002</v>
      </c>
    </row>
    <row r="32" spans="1:11" ht="45" x14ac:dyDescent="0.25">
      <c r="A32" s="2" t="s">
        <v>225</v>
      </c>
      <c r="B32" s="2" t="s">
        <v>226</v>
      </c>
      <c r="C32" s="2" t="s">
        <v>227</v>
      </c>
      <c r="D32" s="2" t="s">
        <v>230</v>
      </c>
      <c r="E32" s="2" t="s">
        <v>229</v>
      </c>
      <c r="F32" s="2"/>
      <c r="G32" s="3" t="s">
        <v>13</v>
      </c>
      <c r="H32" s="13">
        <v>6</v>
      </c>
      <c r="I32" s="14">
        <f t="shared" si="0"/>
        <v>3</v>
      </c>
      <c r="J32" s="5">
        <v>57.54999999999999</v>
      </c>
      <c r="K32" s="6">
        <f t="shared" si="1"/>
        <v>172.64999999999998</v>
      </c>
    </row>
    <row r="33" spans="1:11" ht="33.75" x14ac:dyDescent="0.25">
      <c r="A33" s="2" t="s">
        <v>225</v>
      </c>
      <c r="B33" s="2" t="s">
        <v>226</v>
      </c>
      <c r="C33" s="2" t="s">
        <v>231</v>
      </c>
      <c r="D33" s="2" t="s">
        <v>232</v>
      </c>
      <c r="E33" s="2" t="s">
        <v>233</v>
      </c>
      <c r="F33" s="2" t="s">
        <v>694</v>
      </c>
      <c r="G33" s="3" t="s">
        <v>13</v>
      </c>
      <c r="H33" s="13">
        <v>18</v>
      </c>
      <c r="I33" s="14">
        <f t="shared" si="0"/>
        <v>9</v>
      </c>
      <c r="J33" s="5">
        <v>78.89</v>
      </c>
      <c r="K33" s="6">
        <f t="shared" si="1"/>
        <v>710.01</v>
      </c>
    </row>
    <row r="34" spans="1:11" ht="22.5" x14ac:dyDescent="0.25">
      <c r="A34" s="2" t="s">
        <v>249</v>
      </c>
      <c r="B34" s="2" t="s">
        <v>250</v>
      </c>
      <c r="C34" s="2" t="s">
        <v>132</v>
      </c>
      <c r="D34" s="2" t="s">
        <v>251</v>
      </c>
      <c r="E34" s="2" t="s">
        <v>184</v>
      </c>
      <c r="F34" s="2"/>
      <c r="G34" s="3" t="s">
        <v>13</v>
      </c>
      <c r="H34" s="13">
        <v>10</v>
      </c>
      <c r="I34" s="14">
        <f t="shared" si="0"/>
        <v>5</v>
      </c>
      <c r="J34" s="5">
        <v>670.99999999999989</v>
      </c>
      <c r="K34" s="6">
        <f t="shared" si="1"/>
        <v>3354.9999999999995</v>
      </c>
    </row>
    <row r="35" spans="1:11" ht="22.5" x14ac:dyDescent="0.25">
      <c r="A35" s="2" t="s">
        <v>249</v>
      </c>
      <c r="B35" s="2" t="s">
        <v>250</v>
      </c>
      <c r="C35" s="2" t="s">
        <v>132</v>
      </c>
      <c r="D35" s="2" t="s">
        <v>251</v>
      </c>
      <c r="E35" s="2" t="s">
        <v>199</v>
      </c>
      <c r="F35" s="2"/>
      <c r="G35" s="3" t="s">
        <v>13</v>
      </c>
      <c r="H35" s="4">
        <v>16</v>
      </c>
      <c r="I35" s="4">
        <f t="shared" si="0"/>
        <v>8</v>
      </c>
      <c r="J35" s="5">
        <v>999</v>
      </c>
      <c r="K35" s="6">
        <f t="shared" si="1"/>
        <v>7992</v>
      </c>
    </row>
    <row r="36" spans="1:11" ht="22.5" x14ac:dyDescent="0.25">
      <c r="A36" s="2" t="s">
        <v>249</v>
      </c>
      <c r="B36" s="2" t="s">
        <v>250</v>
      </c>
      <c r="C36" s="2" t="s">
        <v>132</v>
      </c>
      <c r="D36" s="2" t="s">
        <v>251</v>
      </c>
      <c r="E36" s="2" t="s">
        <v>199</v>
      </c>
      <c r="F36" s="2"/>
      <c r="G36" s="3" t="s">
        <v>13</v>
      </c>
      <c r="H36" s="13">
        <v>10</v>
      </c>
      <c r="I36" s="14">
        <f t="shared" si="0"/>
        <v>5</v>
      </c>
      <c r="J36" s="5">
        <v>982</v>
      </c>
      <c r="K36" s="6">
        <f t="shared" si="1"/>
        <v>4910</v>
      </c>
    </row>
    <row r="37" spans="1:11" ht="33.75" x14ac:dyDescent="0.25">
      <c r="A37" s="2" t="s">
        <v>253</v>
      </c>
      <c r="B37" s="2" t="s">
        <v>250</v>
      </c>
      <c r="C37" s="2" t="s">
        <v>254</v>
      </c>
      <c r="D37" s="2" t="s">
        <v>255</v>
      </c>
      <c r="E37" s="2" t="s">
        <v>256</v>
      </c>
      <c r="F37" s="2"/>
      <c r="G37" s="3" t="s">
        <v>13</v>
      </c>
      <c r="H37" s="13">
        <v>6</v>
      </c>
      <c r="I37" s="14">
        <f t="shared" si="0"/>
        <v>3</v>
      </c>
      <c r="J37" s="5">
        <v>1003.9000000000001</v>
      </c>
      <c r="K37" s="6">
        <f t="shared" si="1"/>
        <v>3011.7000000000003</v>
      </c>
    </row>
    <row r="38" spans="1:11" ht="33.75" x14ac:dyDescent="0.25">
      <c r="A38" s="2" t="s">
        <v>253</v>
      </c>
      <c r="B38" s="2" t="s">
        <v>250</v>
      </c>
      <c r="C38" s="2" t="s">
        <v>254</v>
      </c>
      <c r="D38" s="2" t="s">
        <v>255</v>
      </c>
      <c r="E38" s="2" t="s">
        <v>257</v>
      </c>
      <c r="F38" s="2"/>
      <c r="G38" s="3" t="s">
        <v>13</v>
      </c>
      <c r="H38" s="13">
        <v>18</v>
      </c>
      <c r="I38" s="14">
        <f t="shared" si="0"/>
        <v>9</v>
      </c>
      <c r="J38" s="5">
        <v>674.07999999999993</v>
      </c>
      <c r="K38" s="6">
        <f t="shared" si="1"/>
        <v>6066.7199999999993</v>
      </c>
    </row>
    <row r="39" spans="1:11" ht="33.75" x14ac:dyDescent="0.25">
      <c r="A39" s="2" t="s">
        <v>318</v>
      </c>
      <c r="B39" s="2" t="s">
        <v>99</v>
      </c>
      <c r="C39" s="2" t="s">
        <v>14</v>
      </c>
      <c r="D39" s="2" t="s">
        <v>319</v>
      </c>
      <c r="E39" s="2" t="s">
        <v>17</v>
      </c>
      <c r="F39" s="2"/>
      <c r="G39" s="3" t="s">
        <v>13</v>
      </c>
      <c r="H39" s="13">
        <v>270</v>
      </c>
      <c r="I39" s="14">
        <f t="shared" si="0"/>
        <v>135</v>
      </c>
      <c r="J39" s="5">
        <v>5.6999999999999993</v>
      </c>
      <c r="K39" s="6">
        <f t="shared" si="1"/>
        <v>769.49999999999989</v>
      </c>
    </row>
    <row r="40" spans="1:11" ht="22.5" x14ac:dyDescent="0.25">
      <c r="A40" s="2" t="s">
        <v>413</v>
      </c>
      <c r="B40" s="2" t="s">
        <v>414</v>
      </c>
      <c r="C40" s="2" t="s">
        <v>23</v>
      </c>
      <c r="D40" s="2" t="s">
        <v>415</v>
      </c>
      <c r="E40" s="2" t="s">
        <v>274</v>
      </c>
      <c r="F40" s="2"/>
      <c r="G40" s="3" t="s">
        <v>13</v>
      </c>
      <c r="H40" s="13">
        <v>28</v>
      </c>
      <c r="I40" s="14">
        <f t="shared" si="0"/>
        <v>14</v>
      </c>
      <c r="J40" s="5">
        <v>27</v>
      </c>
      <c r="K40" s="6">
        <f t="shared" si="1"/>
        <v>378</v>
      </c>
    </row>
    <row r="41" spans="1:11" ht="22.5" x14ac:dyDescent="0.25">
      <c r="A41" s="2" t="s">
        <v>413</v>
      </c>
      <c r="B41" s="2" t="s">
        <v>226</v>
      </c>
      <c r="C41" s="2" t="s">
        <v>416</v>
      </c>
      <c r="D41" s="2" t="s">
        <v>415</v>
      </c>
      <c r="E41" s="2" t="s">
        <v>274</v>
      </c>
      <c r="F41" s="2"/>
      <c r="G41" s="3" t="s">
        <v>13</v>
      </c>
      <c r="H41" s="13">
        <v>10</v>
      </c>
      <c r="I41" s="14">
        <f t="shared" si="0"/>
        <v>5</v>
      </c>
      <c r="J41" s="5">
        <v>36</v>
      </c>
      <c r="K41" s="6">
        <f t="shared" si="1"/>
        <v>180</v>
      </c>
    </row>
    <row r="42" spans="1:11" ht="22.5" x14ac:dyDescent="0.25">
      <c r="A42" s="2" t="s">
        <v>417</v>
      </c>
      <c r="B42" s="2" t="s">
        <v>418</v>
      </c>
      <c r="C42" s="2" t="s">
        <v>215</v>
      </c>
      <c r="D42" s="2" t="s">
        <v>419</v>
      </c>
      <c r="E42" s="2" t="s">
        <v>233</v>
      </c>
      <c r="F42" s="2"/>
      <c r="G42" s="3" t="s">
        <v>13</v>
      </c>
      <c r="H42" s="13">
        <v>10</v>
      </c>
      <c r="I42" s="14">
        <f t="shared" si="0"/>
        <v>5</v>
      </c>
      <c r="J42" s="5">
        <v>255.00000000000003</v>
      </c>
      <c r="K42" s="6">
        <f t="shared" si="1"/>
        <v>1275.0000000000002</v>
      </c>
    </row>
    <row r="43" spans="1:11" ht="22.5" x14ac:dyDescent="0.25">
      <c r="A43" s="2" t="s">
        <v>417</v>
      </c>
      <c r="B43" s="2" t="s">
        <v>418</v>
      </c>
      <c r="C43" s="2" t="s">
        <v>14</v>
      </c>
      <c r="D43" s="2" t="s">
        <v>420</v>
      </c>
      <c r="E43" s="2" t="s">
        <v>30</v>
      </c>
      <c r="F43" s="2"/>
      <c r="G43" s="3" t="s">
        <v>13</v>
      </c>
      <c r="H43" s="13">
        <v>28</v>
      </c>
      <c r="I43" s="14">
        <f t="shared" si="0"/>
        <v>14</v>
      </c>
      <c r="J43" s="5">
        <v>254.99999999999997</v>
      </c>
      <c r="K43" s="6">
        <f t="shared" si="1"/>
        <v>3569.9999999999995</v>
      </c>
    </row>
    <row r="44" spans="1:11" ht="22.5" x14ac:dyDescent="0.25">
      <c r="A44" s="2" t="s">
        <v>417</v>
      </c>
      <c r="B44" s="2" t="s">
        <v>418</v>
      </c>
      <c r="C44" s="2" t="s">
        <v>14</v>
      </c>
      <c r="D44" s="2" t="s">
        <v>421</v>
      </c>
      <c r="E44" s="2" t="s">
        <v>30</v>
      </c>
      <c r="F44" s="2"/>
      <c r="G44" s="3" t="s">
        <v>13</v>
      </c>
      <c r="H44" s="13">
        <v>10</v>
      </c>
      <c r="I44" s="14">
        <f t="shared" si="0"/>
        <v>5</v>
      </c>
      <c r="J44" s="5">
        <v>400</v>
      </c>
      <c r="K44" s="6">
        <f t="shared" si="1"/>
        <v>2000</v>
      </c>
    </row>
    <row r="45" spans="1:11" ht="33.75" x14ac:dyDescent="0.25">
      <c r="A45" s="2" t="s">
        <v>422</v>
      </c>
      <c r="B45" s="2" t="s">
        <v>418</v>
      </c>
      <c r="C45" s="2" t="s">
        <v>14</v>
      </c>
      <c r="D45" s="2" t="s">
        <v>423</v>
      </c>
      <c r="E45" s="2" t="s">
        <v>30</v>
      </c>
      <c r="F45" s="2"/>
      <c r="G45" s="3" t="s">
        <v>13</v>
      </c>
      <c r="H45" s="13">
        <v>6</v>
      </c>
      <c r="I45" s="14">
        <f t="shared" si="0"/>
        <v>3</v>
      </c>
      <c r="J45" s="5">
        <v>426</v>
      </c>
      <c r="K45" s="6">
        <f t="shared" si="1"/>
        <v>1278</v>
      </c>
    </row>
    <row r="46" spans="1:11" ht="33.75" x14ac:dyDescent="0.25">
      <c r="A46" s="2" t="s">
        <v>424</v>
      </c>
      <c r="B46" s="2" t="s">
        <v>226</v>
      </c>
      <c r="C46" s="2" t="s">
        <v>231</v>
      </c>
      <c r="D46" s="2" t="s">
        <v>425</v>
      </c>
      <c r="E46" s="2" t="s">
        <v>233</v>
      </c>
      <c r="F46" s="2" t="s">
        <v>694</v>
      </c>
      <c r="G46" s="3" t="s">
        <v>13</v>
      </c>
      <c r="H46" s="13">
        <v>70</v>
      </c>
      <c r="I46" s="14">
        <f t="shared" si="0"/>
        <v>35</v>
      </c>
      <c r="J46" s="5">
        <v>39</v>
      </c>
      <c r="K46" s="6">
        <f t="shared" si="1"/>
        <v>1365</v>
      </c>
    </row>
    <row r="47" spans="1:11" ht="45" x14ac:dyDescent="0.25">
      <c r="A47" s="2" t="s">
        <v>226</v>
      </c>
      <c r="B47" s="2" t="s">
        <v>226</v>
      </c>
      <c r="C47" s="2" t="s">
        <v>227</v>
      </c>
      <c r="D47" s="2" t="s">
        <v>230</v>
      </c>
      <c r="E47" s="2" t="s">
        <v>229</v>
      </c>
      <c r="F47" s="2"/>
      <c r="G47" s="3" t="s">
        <v>13</v>
      </c>
      <c r="H47" s="13">
        <v>6</v>
      </c>
      <c r="I47" s="14">
        <f t="shared" si="0"/>
        <v>3</v>
      </c>
      <c r="J47" s="5">
        <v>23</v>
      </c>
      <c r="K47" s="6">
        <f t="shared" si="1"/>
        <v>69</v>
      </c>
    </row>
    <row r="48" spans="1:11" ht="45" x14ac:dyDescent="0.25">
      <c r="A48" s="2" t="s">
        <v>226</v>
      </c>
      <c r="B48" s="2" t="s">
        <v>226</v>
      </c>
      <c r="C48" s="2" t="s">
        <v>227</v>
      </c>
      <c r="D48" s="2" t="s">
        <v>426</v>
      </c>
      <c r="E48" s="2" t="s">
        <v>229</v>
      </c>
      <c r="F48" s="2"/>
      <c r="G48" s="3" t="s">
        <v>13</v>
      </c>
      <c r="H48" s="13">
        <v>6</v>
      </c>
      <c r="I48" s="14">
        <f t="shared" si="0"/>
        <v>3</v>
      </c>
      <c r="J48" s="5">
        <v>28.799999999999997</v>
      </c>
      <c r="K48" s="6">
        <f t="shared" si="1"/>
        <v>86.399999999999991</v>
      </c>
    </row>
    <row r="49" spans="1:11" ht="22.5" x14ac:dyDescent="0.25">
      <c r="A49" s="2" t="s">
        <v>226</v>
      </c>
      <c r="B49" s="2" t="s">
        <v>226</v>
      </c>
      <c r="C49" s="2" t="s">
        <v>14</v>
      </c>
      <c r="D49" s="2" t="s">
        <v>415</v>
      </c>
      <c r="E49" s="2" t="s">
        <v>17</v>
      </c>
      <c r="F49" s="2"/>
      <c r="G49" s="3" t="s">
        <v>13</v>
      </c>
      <c r="H49" s="4">
        <v>600</v>
      </c>
      <c r="I49" s="4">
        <f t="shared" si="0"/>
        <v>300</v>
      </c>
      <c r="J49" s="5">
        <v>3</v>
      </c>
      <c r="K49" s="6">
        <f t="shared" si="1"/>
        <v>900</v>
      </c>
    </row>
    <row r="50" spans="1:11" ht="22.5" x14ac:dyDescent="0.25">
      <c r="A50" s="2" t="s">
        <v>226</v>
      </c>
      <c r="B50" s="2" t="s">
        <v>226</v>
      </c>
      <c r="C50" s="2" t="s">
        <v>14</v>
      </c>
      <c r="D50" s="2" t="s">
        <v>415</v>
      </c>
      <c r="E50" s="2" t="s">
        <v>17</v>
      </c>
      <c r="F50" s="2"/>
      <c r="G50" s="3" t="s">
        <v>13</v>
      </c>
      <c r="H50" s="13">
        <v>5400</v>
      </c>
      <c r="I50" s="14">
        <f t="shared" si="0"/>
        <v>2700</v>
      </c>
      <c r="J50" s="5">
        <v>2.2999999999999994</v>
      </c>
      <c r="K50" s="6">
        <f t="shared" si="1"/>
        <v>6209.9999999999982</v>
      </c>
    </row>
    <row r="51" spans="1:11" ht="56.25" x14ac:dyDescent="0.25">
      <c r="A51" s="2" t="s">
        <v>431</v>
      </c>
      <c r="B51" s="2" t="s">
        <v>432</v>
      </c>
      <c r="C51" s="2" t="s">
        <v>14</v>
      </c>
      <c r="D51" s="2" t="s">
        <v>433</v>
      </c>
      <c r="E51" s="2" t="s">
        <v>17</v>
      </c>
      <c r="F51" s="2"/>
      <c r="G51" s="3" t="s">
        <v>13</v>
      </c>
      <c r="H51" s="13">
        <v>180</v>
      </c>
      <c r="I51" s="14">
        <f t="shared" si="0"/>
        <v>90</v>
      </c>
      <c r="J51" s="5">
        <v>86.13000000000001</v>
      </c>
      <c r="K51" s="6">
        <f t="shared" si="1"/>
        <v>7751.7000000000007</v>
      </c>
    </row>
    <row r="52" spans="1:11" ht="56.25" x14ac:dyDescent="0.25">
      <c r="A52" s="2" t="s">
        <v>431</v>
      </c>
      <c r="B52" s="2" t="s">
        <v>432</v>
      </c>
      <c r="C52" s="2" t="s">
        <v>14</v>
      </c>
      <c r="D52" s="2" t="s">
        <v>433</v>
      </c>
      <c r="E52" s="2" t="s">
        <v>17</v>
      </c>
      <c r="F52" s="2"/>
      <c r="G52" s="3" t="s">
        <v>13</v>
      </c>
      <c r="H52" s="4">
        <v>10</v>
      </c>
      <c r="I52" s="4">
        <f t="shared" si="0"/>
        <v>5</v>
      </c>
      <c r="J52" s="5">
        <v>93</v>
      </c>
      <c r="K52" s="6">
        <f t="shared" si="1"/>
        <v>465</v>
      </c>
    </row>
    <row r="53" spans="1:11" ht="90" x14ac:dyDescent="0.25">
      <c r="A53" s="2" t="s">
        <v>440</v>
      </c>
      <c r="B53" s="2" t="s">
        <v>226</v>
      </c>
      <c r="C53" s="2" t="s">
        <v>389</v>
      </c>
      <c r="D53" s="2" t="s">
        <v>441</v>
      </c>
      <c r="E53" s="2" t="s">
        <v>442</v>
      </c>
      <c r="F53" s="2" t="s">
        <v>443</v>
      </c>
      <c r="G53" s="3" t="s">
        <v>13</v>
      </c>
      <c r="H53" s="4">
        <v>12</v>
      </c>
      <c r="I53" s="4">
        <f t="shared" si="0"/>
        <v>6</v>
      </c>
      <c r="J53" s="5">
        <v>1000</v>
      </c>
      <c r="K53" s="6">
        <f t="shared" si="1"/>
        <v>6000</v>
      </c>
    </row>
    <row r="54" spans="1:11" ht="78.75" x14ac:dyDescent="0.25">
      <c r="A54" s="3" t="s">
        <v>444</v>
      </c>
      <c r="B54" s="3" t="s">
        <v>445</v>
      </c>
      <c r="C54" s="3" t="s">
        <v>446</v>
      </c>
      <c r="D54" s="3" t="s">
        <v>447</v>
      </c>
      <c r="E54" s="3" t="s">
        <v>448</v>
      </c>
      <c r="F54" s="3" t="s">
        <v>449</v>
      </c>
      <c r="G54" s="3" t="s">
        <v>13</v>
      </c>
      <c r="H54" s="4">
        <v>20</v>
      </c>
      <c r="I54" s="4">
        <f t="shared" si="0"/>
        <v>10</v>
      </c>
      <c r="J54" s="5">
        <v>80</v>
      </c>
      <c r="K54" s="6">
        <f t="shared" si="1"/>
        <v>800</v>
      </c>
    </row>
    <row r="55" spans="1:11" ht="45" x14ac:dyDescent="0.25">
      <c r="A55" s="2" t="s">
        <v>476</v>
      </c>
      <c r="B55" s="2" t="s">
        <v>139</v>
      </c>
      <c r="C55" s="2" t="s">
        <v>60</v>
      </c>
      <c r="D55" s="2" t="s">
        <v>477</v>
      </c>
      <c r="E55" s="2" t="s">
        <v>116</v>
      </c>
      <c r="F55" s="2" t="s">
        <v>12</v>
      </c>
      <c r="G55" s="3" t="s">
        <v>13</v>
      </c>
      <c r="H55" s="13">
        <v>18</v>
      </c>
      <c r="I55" s="14">
        <f t="shared" si="0"/>
        <v>9</v>
      </c>
      <c r="J55" s="5">
        <v>49</v>
      </c>
      <c r="K55" s="6">
        <f t="shared" si="1"/>
        <v>441</v>
      </c>
    </row>
    <row r="56" spans="1:11" ht="33.75" x14ac:dyDescent="0.25">
      <c r="A56" s="2" t="s">
        <v>476</v>
      </c>
      <c r="B56" s="2" t="s">
        <v>139</v>
      </c>
      <c r="C56" s="2" t="s">
        <v>14</v>
      </c>
      <c r="D56" s="2" t="s">
        <v>478</v>
      </c>
      <c r="E56" s="2" t="s">
        <v>15</v>
      </c>
      <c r="F56" s="2"/>
      <c r="G56" s="3" t="s">
        <v>13</v>
      </c>
      <c r="H56" s="13">
        <v>100</v>
      </c>
      <c r="I56" s="14">
        <f t="shared" si="0"/>
        <v>50</v>
      </c>
      <c r="J56" s="5">
        <v>43.6</v>
      </c>
      <c r="K56" s="6">
        <f t="shared" si="1"/>
        <v>2180</v>
      </c>
    </row>
    <row r="57" spans="1:11" ht="33.75" x14ac:dyDescent="0.25">
      <c r="A57" s="2" t="s">
        <v>492</v>
      </c>
      <c r="B57" s="2" t="s">
        <v>493</v>
      </c>
      <c r="C57" s="2" t="s">
        <v>14</v>
      </c>
      <c r="D57" s="2" t="s">
        <v>494</v>
      </c>
      <c r="E57" s="2" t="s">
        <v>15</v>
      </c>
      <c r="F57" s="2"/>
      <c r="G57" s="3" t="s">
        <v>13</v>
      </c>
      <c r="H57" s="13">
        <v>40</v>
      </c>
      <c r="I57" s="14">
        <f t="shared" si="0"/>
        <v>20</v>
      </c>
      <c r="J57" s="5">
        <v>111</v>
      </c>
      <c r="K57" s="6">
        <f t="shared" si="1"/>
        <v>2220</v>
      </c>
    </row>
    <row r="58" spans="1:11" ht="45" x14ac:dyDescent="0.25">
      <c r="A58" s="2" t="s">
        <v>495</v>
      </c>
      <c r="B58" s="2" t="s">
        <v>496</v>
      </c>
      <c r="C58" s="2" t="s">
        <v>14</v>
      </c>
      <c r="D58" s="2" t="s">
        <v>497</v>
      </c>
      <c r="E58" s="2" t="s">
        <v>17</v>
      </c>
      <c r="F58" s="2"/>
      <c r="G58" s="3" t="s">
        <v>13</v>
      </c>
      <c r="H58" s="4">
        <v>6</v>
      </c>
      <c r="I58" s="4">
        <f t="shared" si="0"/>
        <v>3</v>
      </c>
      <c r="J58" s="5">
        <v>70</v>
      </c>
      <c r="K58" s="6">
        <f t="shared" si="1"/>
        <v>210</v>
      </c>
    </row>
    <row r="59" spans="1:11" ht="45" x14ac:dyDescent="0.25">
      <c r="A59" s="2" t="s">
        <v>495</v>
      </c>
      <c r="B59" s="2" t="s">
        <v>496</v>
      </c>
      <c r="C59" s="2" t="s">
        <v>14</v>
      </c>
      <c r="D59" s="2" t="s">
        <v>497</v>
      </c>
      <c r="E59" s="2" t="s">
        <v>17</v>
      </c>
      <c r="F59" s="2"/>
      <c r="G59" s="3" t="s">
        <v>13</v>
      </c>
      <c r="H59" s="13">
        <v>200</v>
      </c>
      <c r="I59" s="14">
        <f t="shared" si="0"/>
        <v>100</v>
      </c>
      <c r="J59" s="5">
        <v>61.4</v>
      </c>
      <c r="K59" s="6">
        <f t="shared" si="1"/>
        <v>6140</v>
      </c>
    </row>
    <row r="60" spans="1:11" ht="22.5" x14ac:dyDescent="0.25">
      <c r="A60" s="2" t="s">
        <v>521</v>
      </c>
      <c r="B60" s="2" t="s">
        <v>359</v>
      </c>
      <c r="C60" s="2" t="s">
        <v>416</v>
      </c>
      <c r="D60" s="2" t="s">
        <v>522</v>
      </c>
      <c r="E60" s="2" t="s">
        <v>274</v>
      </c>
      <c r="F60" s="2"/>
      <c r="G60" s="3" t="s">
        <v>13</v>
      </c>
      <c r="H60" s="13">
        <v>10</v>
      </c>
      <c r="I60" s="14">
        <f t="shared" si="0"/>
        <v>5</v>
      </c>
      <c r="J60" s="5">
        <v>104.9</v>
      </c>
      <c r="K60" s="6">
        <f t="shared" si="1"/>
        <v>524.5</v>
      </c>
    </row>
    <row r="61" spans="1:11" ht="22.5" x14ac:dyDescent="0.25">
      <c r="A61" s="2" t="s">
        <v>521</v>
      </c>
      <c r="B61" s="2" t="s">
        <v>359</v>
      </c>
      <c r="C61" s="2" t="s">
        <v>416</v>
      </c>
      <c r="D61" s="2" t="s">
        <v>522</v>
      </c>
      <c r="E61" s="2" t="s">
        <v>357</v>
      </c>
      <c r="F61" s="2"/>
      <c r="G61" s="3" t="s">
        <v>13</v>
      </c>
      <c r="H61" s="13">
        <v>10</v>
      </c>
      <c r="I61" s="14">
        <f t="shared" si="0"/>
        <v>5</v>
      </c>
      <c r="J61" s="5">
        <v>79.400000000000006</v>
      </c>
      <c r="K61" s="6">
        <f t="shared" si="1"/>
        <v>397</v>
      </c>
    </row>
    <row r="62" spans="1:11" ht="22.5" x14ac:dyDescent="0.25">
      <c r="A62" s="2" t="s">
        <v>523</v>
      </c>
      <c r="B62" s="2" t="s">
        <v>524</v>
      </c>
      <c r="C62" s="2" t="s">
        <v>45</v>
      </c>
      <c r="D62" s="2" t="s">
        <v>525</v>
      </c>
      <c r="E62" s="2" t="s">
        <v>526</v>
      </c>
      <c r="F62" s="2"/>
      <c r="G62" s="3" t="s">
        <v>13</v>
      </c>
      <c r="H62" s="4">
        <v>6</v>
      </c>
      <c r="I62" s="4">
        <f t="shared" si="0"/>
        <v>3</v>
      </c>
      <c r="J62" s="5">
        <v>241</v>
      </c>
      <c r="K62" s="6">
        <f t="shared" si="1"/>
        <v>723</v>
      </c>
    </row>
    <row r="63" spans="1:11" ht="22.5" x14ac:dyDescent="0.25">
      <c r="A63" s="2" t="s">
        <v>523</v>
      </c>
      <c r="B63" s="2" t="s">
        <v>524</v>
      </c>
      <c r="C63" s="2" t="s">
        <v>45</v>
      </c>
      <c r="D63" s="2" t="s">
        <v>525</v>
      </c>
      <c r="E63" s="2" t="s">
        <v>526</v>
      </c>
      <c r="F63" s="2"/>
      <c r="G63" s="3" t="s">
        <v>13</v>
      </c>
      <c r="H63" s="13">
        <v>6</v>
      </c>
      <c r="I63" s="14">
        <f t="shared" si="0"/>
        <v>3</v>
      </c>
      <c r="J63" s="5">
        <v>236</v>
      </c>
      <c r="K63" s="6">
        <f t="shared" si="1"/>
        <v>708</v>
      </c>
    </row>
    <row r="64" spans="1:11" ht="22.5" x14ac:dyDescent="0.25">
      <c r="A64" s="2" t="s">
        <v>523</v>
      </c>
      <c r="B64" s="2" t="s">
        <v>524</v>
      </c>
      <c r="C64" s="2" t="s">
        <v>45</v>
      </c>
      <c r="D64" s="2" t="s">
        <v>527</v>
      </c>
      <c r="E64" s="2" t="s">
        <v>526</v>
      </c>
      <c r="F64" s="2"/>
      <c r="G64" s="3" t="s">
        <v>13</v>
      </c>
      <c r="H64" s="4">
        <v>16</v>
      </c>
      <c r="I64" s="4">
        <f t="shared" si="0"/>
        <v>8</v>
      </c>
      <c r="J64" s="5">
        <v>384</v>
      </c>
      <c r="K64" s="6">
        <f t="shared" si="1"/>
        <v>3072</v>
      </c>
    </row>
    <row r="65" spans="1:11" ht="22.5" x14ac:dyDescent="0.25">
      <c r="A65" s="2" t="s">
        <v>523</v>
      </c>
      <c r="B65" s="2" t="s">
        <v>524</v>
      </c>
      <c r="C65" s="2" t="s">
        <v>45</v>
      </c>
      <c r="D65" s="2" t="s">
        <v>527</v>
      </c>
      <c r="E65" s="2" t="s">
        <v>526</v>
      </c>
      <c r="F65" s="2"/>
      <c r="G65" s="3" t="s">
        <v>13</v>
      </c>
      <c r="H65" s="13">
        <v>28</v>
      </c>
      <c r="I65" s="14">
        <f t="shared" si="0"/>
        <v>14</v>
      </c>
      <c r="J65" s="5">
        <v>376.8</v>
      </c>
      <c r="K65" s="6">
        <f t="shared" si="1"/>
        <v>5275.2</v>
      </c>
    </row>
    <row r="66" spans="1:11" ht="45" x14ac:dyDescent="0.25">
      <c r="A66" s="2" t="s">
        <v>528</v>
      </c>
      <c r="B66" s="2" t="s">
        <v>139</v>
      </c>
      <c r="C66" s="2" t="s">
        <v>60</v>
      </c>
      <c r="D66" s="2" t="s">
        <v>529</v>
      </c>
      <c r="E66" s="2" t="s">
        <v>116</v>
      </c>
      <c r="F66" s="2" t="s">
        <v>12</v>
      </c>
      <c r="G66" s="3" t="s">
        <v>13</v>
      </c>
      <c r="H66" s="4">
        <v>650</v>
      </c>
      <c r="I66" s="4">
        <f t="shared" si="0"/>
        <v>325</v>
      </c>
      <c r="J66" s="5">
        <v>65</v>
      </c>
      <c r="K66" s="6">
        <f t="shared" si="1"/>
        <v>21125</v>
      </c>
    </row>
    <row r="67" spans="1:11" ht="45" x14ac:dyDescent="0.25">
      <c r="A67" s="2" t="s">
        <v>528</v>
      </c>
      <c r="B67" s="2" t="s">
        <v>139</v>
      </c>
      <c r="C67" s="2" t="s">
        <v>60</v>
      </c>
      <c r="D67" s="2" t="s">
        <v>529</v>
      </c>
      <c r="E67" s="2" t="s">
        <v>116</v>
      </c>
      <c r="F67" s="2" t="s">
        <v>12</v>
      </c>
      <c r="G67" s="3" t="s">
        <v>13</v>
      </c>
      <c r="H67" s="13">
        <v>20</v>
      </c>
      <c r="I67" s="14">
        <f t="shared" si="0"/>
        <v>10</v>
      </c>
      <c r="J67" s="5">
        <v>62.5</v>
      </c>
      <c r="K67" s="6">
        <f t="shared" si="1"/>
        <v>625</v>
      </c>
    </row>
    <row r="68" spans="1:11" ht="33.75" x14ac:dyDescent="0.25">
      <c r="A68" s="2" t="s">
        <v>528</v>
      </c>
      <c r="B68" s="2" t="s">
        <v>139</v>
      </c>
      <c r="C68" s="2" t="s">
        <v>14</v>
      </c>
      <c r="D68" s="2" t="s">
        <v>530</v>
      </c>
      <c r="E68" s="2" t="s">
        <v>52</v>
      </c>
      <c r="F68" s="2"/>
      <c r="G68" s="3" t="s">
        <v>13</v>
      </c>
      <c r="H68" s="4">
        <v>40</v>
      </c>
      <c r="I68" s="4">
        <f t="shared" ref="I68:I91" si="2">H68/2</f>
        <v>20</v>
      </c>
      <c r="J68" s="5">
        <v>248</v>
      </c>
      <c r="K68" s="6">
        <f t="shared" ref="K68:K91" si="3">I68*J68</f>
        <v>4960</v>
      </c>
    </row>
    <row r="69" spans="1:11" ht="33.75" x14ac:dyDescent="0.25">
      <c r="A69" s="2" t="s">
        <v>528</v>
      </c>
      <c r="B69" s="2" t="s">
        <v>139</v>
      </c>
      <c r="C69" s="2" t="s">
        <v>14</v>
      </c>
      <c r="D69" s="2" t="s">
        <v>530</v>
      </c>
      <c r="E69" s="2" t="s">
        <v>15</v>
      </c>
      <c r="F69" s="2"/>
      <c r="G69" s="3" t="s">
        <v>13</v>
      </c>
      <c r="H69" s="13">
        <v>50</v>
      </c>
      <c r="I69" s="14">
        <f t="shared" si="2"/>
        <v>25</v>
      </c>
      <c r="J69" s="5">
        <v>51.36999999999999</v>
      </c>
      <c r="K69" s="6">
        <f t="shared" si="3"/>
        <v>1284.2499999999998</v>
      </c>
    </row>
    <row r="70" spans="1:11" ht="33.75" x14ac:dyDescent="0.25">
      <c r="A70" s="2" t="s">
        <v>531</v>
      </c>
      <c r="B70" s="2" t="s">
        <v>139</v>
      </c>
      <c r="C70" s="2" t="s">
        <v>282</v>
      </c>
      <c r="D70" s="2" t="s">
        <v>532</v>
      </c>
      <c r="E70" s="2" t="s">
        <v>11</v>
      </c>
      <c r="F70" s="2" t="s">
        <v>62</v>
      </c>
      <c r="G70" s="3" t="s">
        <v>13</v>
      </c>
      <c r="H70" s="13">
        <v>14</v>
      </c>
      <c r="I70" s="14">
        <f t="shared" si="2"/>
        <v>7</v>
      </c>
      <c r="J70" s="5">
        <v>118.00000000000001</v>
      </c>
      <c r="K70" s="6">
        <f t="shared" si="3"/>
        <v>826.00000000000011</v>
      </c>
    </row>
    <row r="71" spans="1:11" ht="33.75" x14ac:dyDescent="0.25">
      <c r="A71" s="2" t="s">
        <v>531</v>
      </c>
      <c r="B71" s="2" t="s">
        <v>139</v>
      </c>
      <c r="C71" s="2" t="s">
        <v>282</v>
      </c>
      <c r="D71" s="2" t="s">
        <v>532</v>
      </c>
      <c r="E71" s="2" t="s">
        <v>116</v>
      </c>
      <c r="F71" s="2" t="s">
        <v>62</v>
      </c>
      <c r="G71" s="3" t="s">
        <v>13</v>
      </c>
      <c r="H71" s="4">
        <v>30</v>
      </c>
      <c r="I71" s="4">
        <f t="shared" si="2"/>
        <v>15</v>
      </c>
      <c r="J71" s="5">
        <v>147</v>
      </c>
      <c r="K71" s="6">
        <f t="shared" si="3"/>
        <v>2205</v>
      </c>
    </row>
    <row r="72" spans="1:11" ht="45" x14ac:dyDescent="0.25">
      <c r="A72" s="2" t="s">
        <v>531</v>
      </c>
      <c r="B72" s="2" t="s">
        <v>139</v>
      </c>
      <c r="C72" s="2" t="s">
        <v>14</v>
      </c>
      <c r="D72" s="2" t="s">
        <v>533</v>
      </c>
      <c r="E72" s="2" t="s">
        <v>15</v>
      </c>
      <c r="F72" s="2"/>
      <c r="G72" s="3" t="s">
        <v>13</v>
      </c>
      <c r="H72" s="4">
        <v>80</v>
      </c>
      <c r="I72" s="4">
        <f t="shared" si="2"/>
        <v>40</v>
      </c>
      <c r="J72" s="5">
        <v>85</v>
      </c>
      <c r="K72" s="6">
        <f t="shared" si="3"/>
        <v>3400</v>
      </c>
    </row>
    <row r="73" spans="1:11" ht="45" x14ac:dyDescent="0.25">
      <c r="A73" s="2" t="s">
        <v>531</v>
      </c>
      <c r="B73" s="2" t="s">
        <v>139</v>
      </c>
      <c r="C73" s="2" t="s">
        <v>14</v>
      </c>
      <c r="D73" s="2" t="s">
        <v>533</v>
      </c>
      <c r="E73" s="2" t="s">
        <v>15</v>
      </c>
      <c r="F73" s="2"/>
      <c r="G73" s="3" t="s">
        <v>13</v>
      </c>
      <c r="H73" s="13">
        <v>400</v>
      </c>
      <c r="I73" s="14">
        <f t="shared" si="2"/>
        <v>200</v>
      </c>
      <c r="J73" s="5">
        <v>75</v>
      </c>
      <c r="K73" s="6">
        <f t="shared" si="3"/>
        <v>15000</v>
      </c>
    </row>
    <row r="74" spans="1:11" ht="33.75" x14ac:dyDescent="0.25">
      <c r="A74" s="2" t="s">
        <v>556</v>
      </c>
      <c r="B74" s="2" t="s">
        <v>557</v>
      </c>
      <c r="C74" s="2" t="s">
        <v>28</v>
      </c>
      <c r="D74" s="2" t="s">
        <v>558</v>
      </c>
      <c r="E74" s="2" t="s">
        <v>559</v>
      </c>
      <c r="F74" s="2"/>
      <c r="G74" s="3" t="s">
        <v>13</v>
      </c>
      <c r="H74" s="4">
        <v>16</v>
      </c>
      <c r="I74" s="4">
        <f t="shared" si="2"/>
        <v>8</v>
      </c>
      <c r="J74" s="5">
        <v>190</v>
      </c>
      <c r="K74" s="6">
        <f t="shared" si="3"/>
        <v>1520</v>
      </c>
    </row>
    <row r="75" spans="1:11" ht="33.75" x14ac:dyDescent="0.25">
      <c r="A75" s="2" t="s">
        <v>556</v>
      </c>
      <c r="B75" s="2" t="s">
        <v>557</v>
      </c>
      <c r="C75" s="2" t="s">
        <v>28</v>
      </c>
      <c r="D75" s="2" t="s">
        <v>558</v>
      </c>
      <c r="E75" s="2" t="s">
        <v>559</v>
      </c>
      <c r="F75" s="2"/>
      <c r="G75" s="3" t="s">
        <v>13</v>
      </c>
      <c r="H75" s="13">
        <v>10</v>
      </c>
      <c r="I75" s="14">
        <f t="shared" si="2"/>
        <v>5</v>
      </c>
      <c r="J75" s="5">
        <v>184.6</v>
      </c>
      <c r="K75" s="6">
        <f t="shared" si="3"/>
        <v>923</v>
      </c>
    </row>
    <row r="76" spans="1:11" ht="33.75" x14ac:dyDescent="0.25">
      <c r="A76" s="2" t="s">
        <v>556</v>
      </c>
      <c r="B76" s="2" t="s">
        <v>557</v>
      </c>
      <c r="C76" s="2" t="s">
        <v>28</v>
      </c>
      <c r="D76" s="2" t="s">
        <v>558</v>
      </c>
      <c r="E76" s="2" t="s">
        <v>560</v>
      </c>
      <c r="F76" s="2"/>
      <c r="G76" s="3" t="s">
        <v>13</v>
      </c>
      <c r="H76" s="13">
        <v>300</v>
      </c>
      <c r="I76" s="14">
        <f t="shared" si="2"/>
        <v>150</v>
      </c>
      <c r="J76" s="5">
        <v>47.7</v>
      </c>
      <c r="K76" s="6">
        <f t="shared" si="3"/>
        <v>7155</v>
      </c>
    </row>
    <row r="77" spans="1:11" ht="33.75" x14ac:dyDescent="0.25">
      <c r="A77" s="2" t="s">
        <v>576</v>
      </c>
      <c r="B77" s="2" t="s">
        <v>577</v>
      </c>
      <c r="C77" s="2" t="s">
        <v>578</v>
      </c>
      <c r="D77" s="2" t="s">
        <v>579</v>
      </c>
      <c r="E77" s="2" t="s">
        <v>25</v>
      </c>
      <c r="F77" s="2"/>
      <c r="G77" s="3" t="s">
        <v>13</v>
      </c>
      <c r="H77" s="4">
        <v>60</v>
      </c>
      <c r="I77" s="4">
        <f t="shared" si="2"/>
        <v>30</v>
      </c>
      <c r="J77" s="5">
        <v>37</v>
      </c>
      <c r="K77" s="6">
        <f t="shared" si="3"/>
        <v>1110</v>
      </c>
    </row>
    <row r="78" spans="1:11" ht="33.75" x14ac:dyDescent="0.25">
      <c r="A78" s="2" t="s">
        <v>576</v>
      </c>
      <c r="B78" s="2" t="s">
        <v>577</v>
      </c>
      <c r="C78" s="2" t="s">
        <v>578</v>
      </c>
      <c r="D78" s="2" t="s">
        <v>579</v>
      </c>
      <c r="E78" s="2" t="s">
        <v>25</v>
      </c>
      <c r="F78" s="2"/>
      <c r="G78" s="3" t="s">
        <v>13</v>
      </c>
      <c r="H78" s="13">
        <v>700</v>
      </c>
      <c r="I78" s="14">
        <f t="shared" si="2"/>
        <v>350</v>
      </c>
      <c r="J78" s="5">
        <v>35.6</v>
      </c>
      <c r="K78" s="6">
        <f t="shared" si="3"/>
        <v>12460</v>
      </c>
    </row>
    <row r="79" spans="1:11" ht="33.75" x14ac:dyDescent="0.25">
      <c r="A79" s="2" t="s">
        <v>576</v>
      </c>
      <c r="B79" s="2" t="s">
        <v>577</v>
      </c>
      <c r="C79" s="2" t="s">
        <v>578</v>
      </c>
      <c r="D79" s="2" t="s">
        <v>580</v>
      </c>
      <c r="E79" s="2" t="s">
        <v>25</v>
      </c>
      <c r="F79" s="2"/>
      <c r="G79" s="3" t="s">
        <v>13</v>
      </c>
      <c r="H79" s="13">
        <v>650</v>
      </c>
      <c r="I79" s="14">
        <f t="shared" si="2"/>
        <v>325</v>
      </c>
      <c r="J79" s="5">
        <v>32.5</v>
      </c>
      <c r="K79" s="6">
        <f t="shared" si="3"/>
        <v>10562.5</v>
      </c>
    </row>
    <row r="80" spans="1:11" ht="22.5" x14ac:dyDescent="0.25">
      <c r="A80" s="2" t="s">
        <v>588</v>
      </c>
      <c r="B80" s="2" t="s">
        <v>112</v>
      </c>
      <c r="C80" s="2" t="s">
        <v>33</v>
      </c>
      <c r="D80" s="2" t="s">
        <v>589</v>
      </c>
      <c r="E80" s="2" t="s">
        <v>590</v>
      </c>
      <c r="F80" s="2"/>
      <c r="G80" s="3" t="s">
        <v>13</v>
      </c>
      <c r="H80" s="13">
        <v>10</v>
      </c>
      <c r="I80" s="14">
        <f t="shared" si="2"/>
        <v>5</v>
      </c>
      <c r="J80" s="5">
        <v>96.199999999999989</v>
      </c>
      <c r="K80" s="6">
        <f t="shared" si="3"/>
        <v>480.99999999999994</v>
      </c>
    </row>
    <row r="81" spans="1:11" ht="33.75" x14ac:dyDescent="0.25">
      <c r="A81" s="2" t="s">
        <v>591</v>
      </c>
      <c r="B81" s="2" t="s">
        <v>592</v>
      </c>
      <c r="C81" s="2" t="s">
        <v>593</v>
      </c>
      <c r="D81" s="2" t="s">
        <v>594</v>
      </c>
      <c r="E81" s="2" t="s">
        <v>80</v>
      </c>
      <c r="F81" s="2" t="s">
        <v>595</v>
      </c>
      <c r="G81" s="3" t="s">
        <v>13</v>
      </c>
      <c r="H81" s="13">
        <v>46</v>
      </c>
      <c r="I81" s="14">
        <f t="shared" si="2"/>
        <v>23</v>
      </c>
      <c r="J81" s="5">
        <v>96.77</v>
      </c>
      <c r="K81" s="6">
        <f t="shared" si="3"/>
        <v>2225.71</v>
      </c>
    </row>
    <row r="82" spans="1:11" ht="45" x14ac:dyDescent="0.25">
      <c r="A82" s="2" t="s">
        <v>645</v>
      </c>
      <c r="B82" s="2" t="s">
        <v>201</v>
      </c>
      <c r="C82" s="2" t="s">
        <v>60</v>
      </c>
      <c r="D82" s="2" t="s">
        <v>648</v>
      </c>
      <c r="E82" s="2" t="s">
        <v>205</v>
      </c>
      <c r="F82" s="2" t="s">
        <v>206</v>
      </c>
      <c r="G82" s="3" t="s">
        <v>13</v>
      </c>
      <c r="H82" s="13">
        <v>10</v>
      </c>
      <c r="I82" s="14">
        <f t="shared" si="2"/>
        <v>5</v>
      </c>
      <c r="J82" s="5">
        <v>205.79999999999998</v>
      </c>
      <c r="K82" s="6">
        <f t="shared" si="3"/>
        <v>1029</v>
      </c>
    </row>
    <row r="83" spans="1:11" ht="45" x14ac:dyDescent="0.25">
      <c r="A83" s="2" t="s">
        <v>649</v>
      </c>
      <c r="B83" s="2" t="s">
        <v>226</v>
      </c>
      <c r="C83" s="2" t="s">
        <v>650</v>
      </c>
      <c r="D83" s="2" t="s">
        <v>651</v>
      </c>
      <c r="E83" s="2" t="s">
        <v>229</v>
      </c>
      <c r="F83" s="2"/>
      <c r="G83" s="3" t="s">
        <v>13</v>
      </c>
      <c r="H83" s="13">
        <v>10</v>
      </c>
      <c r="I83" s="14">
        <f t="shared" si="2"/>
        <v>5</v>
      </c>
      <c r="J83" s="5">
        <v>27.2</v>
      </c>
      <c r="K83" s="6">
        <f t="shared" si="3"/>
        <v>136</v>
      </c>
    </row>
    <row r="84" spans="1:11" ht="45" x14ac:dyDescent="0.25">
      <c r="A84" s="2" t="s">
        <v>649</v>
      </c>
      <c r="B84" s="2" t="s">
        <v>226</v>
      </c>
      <c r="C84" s="2" t="s">
        <v>227</v>
      </c>
      <c r="D84" s="2" t="s">
        <v>652</v>
      </c>
      <c r="E84" s="2" t="s">
        <v>229</v>
      </c>
      <c r="F84" s="2"/>
      <c r="G84" s="3" t="s">
        <v>13</v>
      </c>
      <c r="H84" s="13">
        <v>40</v>
      </c>
      <c r="I84" s="14">
        <f t="shared" si="2"/>
        <v>20</v>
      </c>
      <c r="J84" s="5">
        <v>34.199999999999996</v>
      </c>
      <c r="K84" s="6">
        <f t="shared" si="3"/>
        <v>683.99999999999989</v>
      </c>
    </row>
    <row r="85" spans="1:11" ht="45" x14ac:dyDescent="0.25">
      <c r="A85" s="2" t="s">
        <v>649</v>
      </c>
      <c r="B85" s="2" t="s">
        <v>226</v>
      </c>
      <c r="C85" s="2" t="s">
        <v>227</v>
      </c>
      <c r="D85" s="2" t="s">
        <v>653</v>
      </c>
      <c r="E85" s="2" t="s">
        <v>229</v>
      </c>
      <c r="F85" s="2"/>
      <c r="G85" s="3" t="s">
        <v>13</v>
      </c>
      <c r="H85" s="13">
        <v>30</v>
      </c>
      <c r="I85" s="14">
        <f t="shared" si="2"/>
        <v>15</v>
      </c>
      <c r="J85" s="5">
        <v>37.199999999999996</v>
      </c>
      <c r="K85" s="6">
        <f t="shared" si="3"/>
        <v>557.99999999999989</v>
      </c>
    </row>
    <row r="86" spans="1:11" ht="45" x14ac:dyDescent="0.25">
      <c r="A86" s="2" t="s">
        <v>654</v>
      </c>
      <c r="B86" s="2" t="s">
        <v>655</v>
      </c>
      <c r="C86" s="2" t="s">
        <v>227</v>
      </c>
      <c r="D86" s="2" t="s">
        <v>656</v>
      </c>
      <c r="E86" s="2" t="s">
        <v>229</v>
      </c>
      <c r="F86" s="2"/>
      <c r="G86" s="3" t="s">
        <v>13</v>
      </c>
      <c r="H86" s="13">
        <v>6</v>
      </c>
      <c r="I86" s="14">
        <f t="shared" si="2"/>
        <v>3</v>
      </c>
      <c r="J86" s="5">
        <v>64.209999999999994</v>
      </c>
      <c r="K86" s="6">
        <f t="shared" si="3"/>
        <v>192.63</v>
      </c>
    </row>
    <row r="87" spans="1:11" ht="45" x14ac:dyDescent="0.25">
      <c r="A87" s="2" t="s">
        <v>667</v>
      </c>
      <c r="B87" s="2" t="s">
        <v>99</v>
      </c>
      <c r="C87" s="2" t="s">
        <v>14</v>
      </c>
      <c r="D87" s="2" t="s">
        <v>668</v>
      </c>
      <c r="E87" s="2" t="s">
        <v>17</v>
      </c>
      <c r="F87" s="2"/>
      <c r="G87" s="3" t="s">
        <v>13</v>
      </c>
      <c r="H87" s="4">
        <v>400</v>
      </c>
      <c r="I87" s="4">
        <f t="shared" si="2"/>
        <v>200</v>
      </c>
      <c r="J87" s="5">
        <v>3</v>
      </c>
      <c r="K87" s="6">
        <f t="shared" si="3"/>
        <v>600</v>
      </c>
    </row>
    <row r="88" spans="1:11" ht="45" x14ac:dyDescent="0.25">
      <c r="A88" s="2" t="s">
        <v>667</v>
      </c>
      <c r="B88" s="2" t="s">
        <v>99</v>
      </c>
      <c r="C88" s="2" t="s">
        <v>14</v>
      </c>
      <c r="D88" s="2" t="s">
        <v>668</v>
      </c>
      <c r="E88" s="2" t="s">
        <v>17</v>
      </c>
      <c r="F88" s="2"/>
      <c r="G88" s="3" t="s">
        <v>13</v>
      </c>
      <c r="H88" s="13">
        <v>6000</v>
      </c>
      <c r="I88" s="14">
        <f t="shared" si="2"/>
        <v>3000</v>
      </c>
      <c r="J88" s="5">
        <v>2.5</v>
      </c>
      <c r="K88" s="6">
        <f t="shared" si="3"/>
        <v>7500</v>
      </c>
    </row>
    <row r="89" spans="1:11" ht="45" x14ac:dyDescent="0.25">
      <c r="A89" s="2" t="s">
        <v>669</v>
      </c>
      <c r="B89" s="2" t="s">
        <v>670</v>
      </c>
      <c r="C89" s="2" t="s">
        <v>14</v>
      </c>
      <c r="D89" s="2" t="s">
        <v>671</v>
      </c>
      <c r="E89" s="2" t="s">
        <v>15</v>
      </c>
      <c r="F89" s="2"/>
      <c r="G89" s="3" t="s">
        <v>13</v>
      </c>
      <c r="H89" s="13">
        <v>54</v>
      </c>
      <c r="I89" s="14">
        <f t="shared" si="2"/>
        <v>27</v>
      </c>
      <c r="J89" s="5">
        <v>22.900000000000002</v>
      </c>
      <c r="K89" s="6">
        <f t="shared" si="3"/>
        <v>618.30000000000007</v>
      </c>
    </row>
    <row r="90" spans="1:11" ht="33.75" x14ac:dyDescent="0.25">
      <c r="A90" s="2" t="s">
        <v>690</v>
      </c>
      <c r="B90" s="2" t="s">
        <v>226</v>
      </c>
      <c r="C90" s="2" t="s">
        <v>691</v>
      </c>
      <c r="D90" s="2" t="s">
        <v>692</v>
      </c>
      <c r="E90" s="2" t="s">
        <v>693</v>
      </c>
      <c r="F90" s="2" t="s">
        <v>694</v>
      </c>
      <c r="G90" s="3" t="s">
        <v>13</v>
      </c>
      <c r="H90" s="13">
        <v>14</v>
      </c>
      <c r="I90" s="14">
        <f t="shared" si="2"/>
        <v>7</v>
      </c>
      <c r="J90" s="5">
        <v>77.09</v>
      </c>
      <c r="K90" s="6">
        <f t="shared" si="3"/>
        <v>539.63</v>
      </c>
    </row>
    <row r="91" spans="1:11" ht="22.5" x14ac:dyDescent="0.25">
      <c r="A91" s="2" t="s">
        <v>690</v>
      </c>
      <c r="B91" s="2" t="s">
        <v>226</v>
      </c>
      <c r="C91" s="2" t="s">
        <v>33</v>
      </c>
      <c r="D91" s="2" t="s">
        <v>415</v>
      </c>
      <c r="E91" s="2" t="s">
        <v>590</v>
      </c>
      <c r="F91" s="2"/>
      <c r="G91" s="3" t="s">
        <v>13</v>
      </c>
      <c r="H91" s="13">
        <v>18</v>
      </c>
      <c r="I91" s="14">
        <f t="shared" si="2"/>
        <v>9</v>
      </c>
      <c r="J91" s="5">
        <v>81.64</v>
      </c>
      <c r="K91" s="6">
        <f t="shared" si="3"/>
        <v>734.76</v>
      </c>
    </row>
  </sheetData>
  <autoFilter ref="A1:K91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selection activeCell="J1" sqref="J1:K1048576"/>
    </sheetView>
  </sheetViews>
  <sheetFormatPr defaultRowHeight="11.25" x14ac:dyDescent="0.2"/>
  <cols>
    <col min="1" max="1" width="12.5703125" style="10" customWidth="1"/>
    <col min="2" max="2" width="15.7109375" style="10" customWidth="1"/>
    <col min="3" max="3" width="12.28515625" style="10" customWidth="1"/>
    <col min="4" max="4" width="33.28515625" style="10" customWidth="1"/>
    <col min="5" max="7" width="9.140625" style="10"/>
    <col min="8" max="8" width="0" style="10" hidden="1" customWidth="1"/>
    <col min="9" max="9" width="9.140625" style="10"/>
    <col min="10" max="10" width="0" style="10" hidden="1" customWidth="1"/>
    <col min="11" max="11" width="12.140625" style="10" hidden="1" customWidth="1"/>
    <col min="12" max="16384" width="9.140625" style="10"/>
  </cols>
  <sheetData>
    <row r="1" spans="1:11" ht="43.5" thickTop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698</v>
      </c>
      <c r="I1" s="1" t="s">
        <v>699</v>
      </c>
      <c r="J1" s="1" t="s">
        <v>8</v>
      </c>
      <c r="K1" s="1" t="s">
        <v>9</v>
      </c>
    </row>
    <row r="2" spans="1:11" ht="42.75" thickTop="1" x14ac:dyDescent="0.2">
      <c r="A2" s="11" t="s">
        <v>700</v>
      </c>
      <c r="B2" s="11" t="s">
        <v>701</v>
      </c>
      <c r="C2" s="11"/>
      <c r="D2" s="11"/>
      <c r="E2" s="11"/>
      <c r="F2" s="11"/>
      <c r="G2" s="11"/>
      <c r="H2" s="11"/>
      <c r="I2" s="11"/>
      <c r="J2" s="11"/>
      <c r="K2" s="12">
        <f>SUM(K3:K117)</f>
        <v>1628108.4099999997</v>
      </c>
    </row>
    <row r="3" spans="1:11" ht="22.5" x14ac:dyDescent="0.2">
      <c r="A3" s="3" t="s">
        <v>91</v>
      </c>
      <c r="B3" s="3" t="s">
        <v>92</v>
      </c>
      <c r="C3" s="3" t="s">
        <v>10</v>
      </c>
      <c r="D3" s="3" t="s">
        <v>93</v>
      </c>
      <c r="E3" s="3" t="s">
        <v>94</v>
      </c>
      <c r="F3" s="3" t="s">
        <v>95</v>
      </c>
      <c r="G3" s="3" t="s">
        <v>13</v>
      </c>
      <c r="H3" s="4">
        <v>80</v>
      </c>
      <c r="I3" s="4">
        <f>H3/2</f>
        <v>40</v>
      </c>
      <c r="J3" s="5">
        <v>735</v>
      </c>
      <c r="K3" s="6">
        <f>I3*J3</f>
        <v>29400</v>
      </c>
    </row>
    <row r="4" spans="1:11" ht="22.5" x14ac:dyDescent="0.2">
      <c r="A4" s="2" t="s">
        <v>96</v>
      </c>
      <c r="B4" s="2" t="s">
        <v>96</v>
      </c>
      <c r="C4" s="2" t="s">
        <v>10</v>
      </c>
      <c r="D4" s="2" t="s">
        <v>97</v>
      </c>
      <c r="E4" s="2" t="s">
        <v>94</v>
      </c>
      <c r="F4" s="2" t="s">
        <v>95</v>
      </c>
      <c r="G4" s="3" t="s">
        <v>13</v>
      </c>
      <c r="H4" s="4">
        <v>240</v>
      </c>
      <c r="I4" s="4">
        <f t="shared" ref="I4:I67" si="0">H4/2</f>
        <v>120</v>
      </c>
      <c r="J4" s="5">
        <v>735</v>
      </c>
      <c r="K4" s="6">
        <f t="shared" ref="K4:K67" si="1">I4*J4</f>
        <v>88200</v>
      </c>
    </row>
    <row r="5" spans="1:11" ht="22.5" x14ac:dyDescent="0.2">
      <c r="A5" s="2" t="s">
        <v>121</v>
      </c>
      <c r="B5" s="2" t="s">
        <v>122</v>
      </c>
      <c r="C5" s="2" t="s">
        <v>14</v>
      </c>
      <c r="D5" s="2" t="s">
        <v>123</v>
      </c>
      <c r="E5" s="2" t="s">
        <v>25</v>
      </c>
      <c r="F5" s="2"/>
      <c r="G5" s="3" t="s">
        <v>13</v>
      </c>
      <c r="H5" s="13">
        <v>10</v>
      </c>
      <c r="I5" s="14">
        <f t="shared" si="0"/>
        <v>5</v>
      </c>
      <c r="J5" s="5">
        <v>165</v>
      </c>
      <c r="K5" s="6">
        <f t="shared" si="1"/>
        <v>825</v>
      </c>
    </row>
    <row r="6" spans="1:11" ht="22.5" x14ac:dyDescent="0.2">
      <c r="A6" s="2" t="s">
        <v>121</v>
      </c>
      <c r="B6" s="2" t="s">
        <v>122</v>
      </c>
      <c r="C6" s="2" t="s">
        <v>14</v>
      </c>
      <c r="D6" s="2" t="s">
        <v>124</v>
      </c>
      <c r="E6" s="2" t="s">
        <v>15</v>
      </c>
      <c r="F6" s="2"/>
      <c r="G6" s="3" t="s">
        <v>13</v>
      </c>
      <c r="H6" s="13">
        <v>14</v>
      </c>
      <c r="I6" s="14">
        <f t="shared" si="0"/>
        <v>7</v>
      </c>
      <c r="J6" s="5">
        <v>167</v>
      </c>
      <c r="K6" s="6">
        <f t="shared" si="1"/>
        <v>1169</v>
      </c>
    </row>
    <row r="7" spans="1:11" ht="22.5" x14ac:dyDescent="0.2">
      <c r="A7" s="2" t="s">
        <v>122</v>
      </c>
      <c r="B7" s="2" t="s">
        <v>122</v>
      </c>
      <c r="C7" s="2" t="s">
        <v>14</v>
      </c>
      <c r="D7" s="2" t="s">
        <v>125</v>
      </c>
      <c r="E7" s="2" t="s">
        <v>25</v>
      </c>
      <c r="F7" s="2"/>
      <c r="G7" s="3" t="s">
        <v>13</v>
      </c>
      <c r="H7" s="13">
        <v>36</v>
      </c>
      <c r="I7" s="14">
        <f t="shared" si="0"/>
        <v>18</v>
      </c>
      <c r="J7" s="5">
        <v>47.849999999999994</v>
      </c>
      <c r="K7" s="6">
        <f t="shared" si="1"/>
        <v>861.3</v>
      </c>
    </row>
    <row r="8" spans="1:11" ht="22.5" x14ac:dyDescent="0.2">
      <c r="A8" s="2" t="s">
        <v>122</v>
      </c>
      <c r="B8" s="2" t="s">
        <v>122</v>
      </c>
      <c r="C8" s="2" t="s">
        <v>14</v>
      </c>
      <c r="D8" s="2" t="s">
        <v>126</v>
      </c>
      <c r="E8" s="2" t="s">
        <v>15</v>
      </c>
      <c r="F8" s="2"/>
      <c r="G8" s="3" t="s">
        <v>13</v>
      </c>
      <c r="H8" s="13">
        <v>54</v>
      </c>
      <c r="I8" s="14">
        <f t="shared" si="0"/>
        <v>27</v>
      </c>
      <c r="J8" s="5">
        <v>77</v>
      </c>
      <c r="K8" s="6">
        <f t="shared" si="1"/>
        <v>2079</v>
      </c>
    </row>
    <row r="9" spans="1:11" ht="22.5" x14ac:dyDescent="0.2">
      <c r="A9" s="2" t="s">
        <v>122</v>
      </c>
      <c r="B9" s="2" t="s">
        <v>122</v>
      </c>
      <c r="C9" s="2" t="s">
        <v>14</v>
      </c>
      <c r="D9" s="2" t="s">
        <v>126</v>
      </c>
      <c r="E9" s="2" t="s">
        <v>25</v>
      </c>
      <c r="F9" s="2"/>
      <c r="G9" s="3" t="s">
        <v>13</v>
      </c>
      <c r="H9" s="4">
        <v>160</v>
      </c>
      <c r="I9" s="4">
        <f t="shared" si="0"/>
        <v>80</v>
      </c>
      <c r="J9" s="5">
        <v>53</v>
      </c>
      <c r="K9" s="6">
        <f t="shared" si="1"/>
        <v>4240</v>
      </c>
    </row>
    <row r="10" spans="1:11" ht="22.5" x14ac:dyDescent="0.2">
      <c r="A10" s="2" t="s">
        <v>122</v>
      </c>
      <c r="B10" s="2" t="s">
        <v>122</v>
      </c>
      <c r="C10" s="2" t="s">
        <v>14</v>
      </c>
      <c r="D10" s="2" t="s">
        <v>126</v>
      </c>
      <c r="E10" s="2" t="s">
        <v>25</v>
      </c>
      <c r="F10" s="2"/>
      <c r="G10" s="3" t="s">
        <v>13</v>
      </c>
      <c r="H10" s="13">
        <v>60</v>
      </c>
      <c r="I10" s="14">
        <f t="shared" si="0"/>
        <v>30</v>
      </c>
      <c r="J10" s="5">
        <v>61</v>
      </c>
      <c r="K10" s="6">
        <f t="shared" si="1"/>
        <v>1830</v>
      </c>
    </row>
    <row r="11" spans="1:11" ht="22.5" x14ac:dyDescent="0.2">
      <c r="A11" s="2" t="s">
        <v>122</v>
      </c>
      <c r="B11" s="2" t="s">
        <v>122</v>
      </c>
      <c r="C11" s="2" t="s">
        <v>14</v>
      </c>
      <c r="D11" s="2" t="s">
        <v>126</v>
      </c>
      <c r="E11" s="2" t="s">
        <v>111</v>
      </c>
      <c r="F11" s="2"/>
      <c r="G11" s="3" t="s">
        <v>13</v>
      </c>
      <c r="H11" s="13">
        <v>18</v>
      </c>
      <c r="I11" s="14">
        <f t="shared" si="0"/>
        <v>9</v>
      </c>
      <c r="J11" s="5">
        <v>150</v>
      </c>
      <c r="K11" s="6">
        <f t="shared" si="1"/>
        <v>1350</v>
      </c>
    </row>
    <row r="12" spans="1:11" ht="22.5" x14ac:dyDescent="0.2">
      <c r="A12" s="2" t="s">
        <v>127</v>
      </c>
      <c r="B12" s="2" t="s">
        <v>128</v>
      </c>
      <c r="C12" s="2" t="s">
        <v>14</v>
      </c>
      <c r="D12" s="2" t="s">
        <v>123</v>
      </c>
      <c r="E12" s="2" t="s">
        <v>25</v>
      </c>
      <c r="F12" s="2"/>
      <c r="G12" s="3" t="s">
        <v>13</v>
      </c>
      <c r="H12" s="13">
        <v>10</v>
      </c>
      <c r="I12" s="14">
        <f t="shared" si="0"/>
        <v>5</v>
      </c>
      <c r="J12" s="5">
        <v>489.2</v>
      </c>
      <c r="K12" s="6">
        <f t="shared" si="1"/>
        <v>2446</v>
      </c>
    </row>
    <row r="13" spans="1:11" ht="22.5" x14ac:dyDescent="0.2">
      <c r="A13" s="2" t="s">
        <v>127</v>
      </c>
      <c r="B13" s="2" t="s">
        <v>128</v>
      </c>
      <c r="C13" s="2" t="s">
        <v>14</v>
      </c>
      <c r="D13" s="2" t="s">
        <v>124</v>
      </c>
      <c r="E13" s="2" t="s">
        <v>15</v>
      </c>
      <c r="F13" s="2"/>
      <c r="G13" s="3" t="s">
        <v>13</v>
      </c>
      <c r="H13" s="4">
        <v>10</v>
      </c>
      <c r="I13" s="4">
        <f t="shared" si="0"/>
        <v>5</v>
      </c>
      <c r="J13" s="5">
        <v>435</v>
      </c>
      <c r="K13" s="6">
        <f t="shared" si="1"/>
        <v>2175</v>
      </c>
    </row>
    <row r="14" spans="1:11" ht="22.5" x14ac:dyDescent="0.2">
      <c r="A14" s="2" t="s">
        <v>127</v>
      </c>
      <c r="B14" s="2" t="s">
        <v>128</v>
      </c>
      <c r="C14" s="2" t="s">
        <v>14</v>
      </c>
      <c r="D14" s="2" t="s">
        <v>124</v>
      </c>
      <c r="E14" s="2" t="s">
        <v>15</v>
      </c>
      <c r="F14" s="2"/>
      <c r="G14" s="3" t="s">
        <v>13</v>
      </c>
      <c r="H14" s="13">
        <v>90</v>
      </c>
      <c r="I14" s="14">
        <f t="shared" si="0"/>
        <v>45</v>
      </c>
      <c r="J14" s="5">
        <v>425.7</v>
      </c>
      <c r="K14" s="6">
        <f t="shared" si="1"/>
        <v>19156.5</v>
      </c>
    </row>
    <row r="15" spans="1:11" ht="22.5" x14ac:dyDescent="0.2">
      <c r="A15" s="2" t="s">
        <v>127</v>
      </c>
      <c r="B15" s="2" t="s">
        <v>128</v>
      </c>
      <c r="C15" s="2" t="s">
        <v>14</v>
      </c>
      <c r="D15" s="2" t="s">
        <v>124</v>
      </c>
      <c r="E15" s="2" t="s">
        <v>111</v>
      </c>
      <c r="F15" s="2"/>
      <c r="G15" s="3" t="s">
        <v>13</v>
      </c>
      <c r="H15" s="4">
        <v>30</v>
      </c>
      <c r="I15" s="4">
        <f t="shared" si="0"/>
        <v>15</v>
      </c>
      <c r="J15" s="5">
        <v>1060</v>
      </c>
      <c r="K15" s="6">
        <f t="shared" si="1"/>
        <v>15900</v>
      </c>
    </row>
    <row r="16" spans="1:11" ht="22.5" x14ac:dyDescent="0.2">
      <c r="A16" s="2" t="s">
        <v>127</v>
      </c>
      <c r="B16" s="2" t="s">
        <v>128</v>
      </c>
      <c r="C16" s="2" t="s">
        <v>14</v>
      </c>
      <c r="D16" s="2" t="s">
        <v>124</v>
      </c>
      <c r="E16" s="2" t="s">
        <v>111</v>
      </c>
      <c r="F16" s="2"/>
      <c r="G16" s="3" t="s">
        <v>13</v>
      </c>
      <c r="H16" s="13">
        <v>36</v>
      </c>
      <c r="I16" s="14">
        <f t="shared" si="0"/>
        <v>18</v>
      </c>
      <c r="J16" s="5">
        <v>1027</v>
      </c>
      <c r="K16" s="6">
        <f t="shared" si="1"/>
        <v>18486</v>
      </c>
    </row>
    <row r="17" spans="1:11" ht="22.5" x14ac:dyDescent="0.2">
      <c r="A17" s="2" t="s">
        <v>127</v>
      </c>
      <c r="B17" s="2" t="s">
        <v>128</v>
      </c>
      <c r="C17" s="2" t="s">
        <v>14</v>
      </c>
      <c r="D17" s="2" t="s">
        <v>129</v>
      </c>
      <c r="E17" s="2" t="s">
        <v>25</v>
      </c>
      <c r="F17" s="2"/>
      <c r="G17" s="3" t="s">
        <v>13</v>
      </c>
      <c r="H17" s="13">
        <v>6</v>
      </c>
      <c r="I17" s="14">
        <f t="shared" si="0"/>
        <v>3</v>
      </c>
      <c r="J17" s="5">
        <v>322.50000000000006</v>
      </c>
      <c r="K17" s="6">
        <f t="shared" si="1"/>
        <v>967.50000000000023</v>
      </c>
    </row>
    <row r="18" spans="1:11" ht="22.5" x14ac:dyDescent="0.2">
      <c r="A18" s="2" t="s">
        <v>145</v>
      </c>
      <c r="B18" s="2" t="s">
        <v>145</v>
      </c>
      <c r="C18" s="2" t="s">
        <v>14</v>
      </c>
      <c r="D18" s="2" t="s">
        <v>146</v>
      </c>
      <c r="E18" s="2" t="s">
        <v>25</v>
      </c>
      <c r="F18" s="8"/>
      <c r="G18" s="3" t="s">
        <v>13</v>
      </c>
      <c r="H18" s="13">
        <v>10</v>
      </c>
      <c r="I18" s="14">
        <f t="shared" si="0"/>
        <v>5</v>
      </c>
      <c r="J18" s="5">
        <v>174.22999999999996</v>
      </c>
      <c r="K18" s="6">
        <f t="shared" si="1"/>
        <v>871.14999999999986</v>
      </c>
    </row>
    <row r="19" spans="1:11" ht="90" x14ac:dyDescent="0.2">
      <c r="A19" s="2" t="s">
        <v>175</v>
      </c>
      <c r="B19" s="2" t="s">
        <v>176</v>
      </c>
      <c r="C19" s="2" t="s">
        <v>177</v>
      </c>
      <c r="D19" s="2" t="s">
        <v>178</v>
      </c>
      <c r="E19" s="2" t="s">
        <v>179</v>
      </c>
      <c r="F19" s="2" t="s">
        <v>180</v>
      </c>
      <c r="G19" s="3" t="s">
        <v>13</v>
      </c>
      <c r="H19" s="13">
        <v>30</v>
      </c>
      <c r="I19" s="14">
        <f t="shared" si="0"/>
        <v>15</v>
      </c>
      <c r="J19" s="5">
        <v>267.52</v>
      </c>
      <c r="K19" s="6">
        <f t="shared" si="1"/>
        <v>4012.7999999999997</v>
      </c>
    </row>
    <row r="20" spans="1:11" ht="22.5" x14ac:dyDescent="0.2">
      <c r="A20" s="2" t="s">
        <v>181</v>
      </c>
      <c r="B20" s="2" t="s">
        <v>122</v>
      </c>
      <c r="C20" s="2" t="s">
        <v>14</v>
      </c>
      <c r="D20" s="2" t="s">
        <v>123</v>
      </c>
      <c r="E20" s="2" t="s">
        <v>25</v>
      </c>
      <c r="F20" s="2"/>
      <c r="G20" s="3" t="s">
        <v>13</v>
      </c>
      <c r="H20" s="13">
        <v>20</v>
      </c>
      <c r="I20" s="14">
        <f t="shared" si="0"/>
        <v>10</v>
      </c>
      <c r="J20" s="5">
        <v>153.80000000000001</v>
      </c>
      <c r="K20" s="6">
        <f t="shared" si="1"/>
        <v>1538</v>
      </c>
    </row>
    <row r="21" spans="1:11" ht="22.5" x14ac:dyDescent="0.2">
      <c r="A21" s="2" t="s">
        <v>181</v>
      </c>
      <c r="B21" s="2" t="s">
        <v>122</v>
      </c>
      <c r="C21" s="2" t="s">
        <v>14</v>
      </c>
      <c r="D21" s="2" t="s">
        <v>124</v>
      </c>
      <c r="E21" s="2" t="s">
        <v>25</v>
      </c>
      <c r="F21" s="2"/>
      <c r="G21" s="3" t="s">
        <v>13</v>
      </c>
      <c r="H21" s="4">
        <v>20</v>
      </c>
      <c r="I21" s="4">
        <f t="shared" si="0"/>
        <v>10</v>
      </c>
      <c r="J21" s="5">
        <v>225</v>
      </c>
      <c r="K21" s="6">
        <f t="shared" si="1"/>
        <v>2250</v>
      </c>
    </row>
    <row r="22" spans="1:11" ht="22.5" x14ac:dyDescent="0.2">
      <c r="A22" s="2" t="s">
        <v>181</v>
      </c>
      <c r="B22" s="2" t="s">
        <v>122</v>
      </c>
      <c r="C22" s="2" t="s">
        <v>14</v>
      </c>
      <c r="D22" s="2" t="s">
        <v>124</v>
      </c>
      <c r="E22" s="2" t="s">
        <v>25</v>
      </c>
      <c r="F22" s="2"/>
      <c r="G22" s="3" t="s">
        <v>13</v>
      </c>
      <c r="H22" s="13">
        <v>150</v>
      </c>
      <c r="I22" s="14">
        <f t="shared" si="0"/>
        <v>75</v>
      </c>
      <c r="J22" s="5">
        <v>222.52999999999997</v>
      </c>
      <c r="K22" s="6">
        <f t="shared" si="1"/>
        <v>16689.749999999996</v>
      </c>
    </row>
    <row r="23" spans="1:11" ht="22.5" x14ac:dyDescent="0.2">
      <c r="A23" s="2" t="s">
        <v>181</v>
      </c>
      <c r="B23" s="2" t="s">
        <v>122</v>
      </c>
      <c r="C23" s="2" t="s">
        <v>14</v>
      </c>
      <c r="D23" s="2" t="s">
        <v>129</v>
      </c>
      <c r="E23" s="2" t="s">
        <v>25</v>
      </c>
      <c r="F23" s="2"/>
      <c r="G23" s="3" t="s">
        <v>13</v>
      </c>
      <c r="H23" s="13">
        <v>10</v>
      </c>
      <c r="I23" s="14">
        <f t="shared" si="0"/>
        <v>5</v>
      </c>
      <c r="J23" s="5">
        <v>98.629999999999981</v>
      </c>
      <c r="K23" s="6">
        <f t="shared" si="1"/>
        <v>493.14999999999992</v>
      </c>
    </row>
    <row r="24" spans="1:11" ht="22.5" x14ac:dyDescent="0.2">
      <c r="A24" s="2" t="s">
        <v>182</v>
      </c>
      <c r="B24" s="2" t="s">
        <v>122</v>
      </c>
      <c r="C24" s="2" t="s">
        <v>132</v>
      </c>
      <c r="D24" s="2" t="s">
        <v>183</v>
      </c>
      <c r="E24" s="2" t="s">
        <v>184</v>
      </c>
      <c r="F24" s="2"/>
      <c r="G24" s="3" t="s">
        <v>13</v>
      </c>
      <c r="H24" s="13">
        <v>8</v>
      </c>
      <c r="I24" s="14">
        <f t="shared" si="0"/>
        <v>4</v>
      </c>
      <c r="J24" s="5">
        <v>161.99999999999997</v>
      </c>
      <c r="K24" s="6">
        <f t="shared" si="1"/>
        <v>647.99999999999989</v>
      </c>
    </row>
    <row r="25" spans="1:11" ht="22.5" x14ac:dyDescent="0.2">
      <c r="A25" s="2" t="s">
        <v>182</v>
      </c>
      <c r="B25" s="2" t="s">
        <v>122</v>
      </c>
      <c r="C25" s="2" t="s">
        <v>132</v>
      </c>
      <c r="D25" s="2" t="s">
        <v>185</v>
      </c>
      <c r="E25" s="2" t="s">
        <v>184</v>
      </c>
      <c r="F25" s="2"/>
      <c r="G25" s="3" t="s">
        <v>13</v>
      </c>
      <c r="H25" s="13">
        <v>8</v>
      </c>
      <c r="I25" s="14">
        <f t="shared" si="0"/>
        <v>4</v>
      </c>
      <c r="J25" s="5">
        <v>283</v>
      </c>
      <c r="K25" s="6">
        <f t="shared" si="1"/>
        <v>1132</v>
      </c>
    </row>
    <row r="26" spans="1:11" ht="22.5" x14ac:dyDescent="0.2">
      <c r="A26" s="2" t="s">
        <v>200</v>
      </c>
      <c r="B26" s="2" t="s">
        <v>201</v>
      </c>
      <c r="C26" s="2" t="s">
        <v>132</v>
      </c>
      <c r="D26" s="2" t="s">
        <v>202</v>
      </c>
      <c r="E26" s="2" t="s">
        <v>203</v>
      </c>
      <c r="F26" s="2"/>
      <c r="G26" s="3" t="s">
        <v>13</v>
      </c>
      <c r="H26" s="4">
        <v>4</v>
      </c>
      <c r="I26" s="4">
        <f t="shared" si="0"/>
        <v>2</v>
      </c>
      <c r="J26" s="5">
        <v>609</v>
      </c>
      <c r="K26" s="6">
        <f t="shared" si="1"/>
        <v>1218</v>
      </c>
    </row>
    <row r="27" spans="1:11" ht="22.5" x14ac:dyDescent="0.2">
      <c r="A27" s="2" t="s">
        <v>200</v>
      </c>
      <c r="B27" s="2" t="s">
        <v>201</v>
      </c>
      <c r="C27" s="2" t="s">
        <v>132</v>
      </c>
      <c r="D27" s="2" t="s">
        <v>202</v>
      </c>
      <c r="E27" s="2" t="s">
        <v>203</v>
      </c>
      <c r="F27" s="2"/>
      <c r="G27" s="3" t="s">
        <v>13</v>
      </c>
      <c r="H27" s="13">
        <v>18</v>
      </c>
      <c r="I27" s="14">
        <f t="shared" si="0"/>
        <v>9</v>
      </c>
      <c r="J27" s="5">
        <v>455.18</v>
      </c>
      <c r="K27" s="6">
        <f t="shared" si="1"/>
        <v>4096.62</v>
      </c>
    </row>
    <row r="28" spans="1:11" ht="56.25" x14ac:dyDescent="0.2">
      <c r="A28" s="2" t="s">
        <v>200</v>
      </c>
      <c r="B28" s="2" t="s">
        <v>201</v>
      </c>
      <c r="C28" s="2" t="s">
        <v>60</v>
      </c>
      <c r="D28" s="2" t="s">
        <v>204</v>
      </c>
      <c r="E28" s="2" t="s">
        <v>205</v>
      </c>
      <c r="F28" s="2" t="s">
        <v>206</v>
      </c>
      <c r="G28" s="3" t="s">
        <v>13</v>
      </c>
      <c r="H28" s="4">
        <v>70</v>
      </c>
      <c r="I28" s="4">
        <f t="shared" si="0"/>
        <v>35</v>
      </c>
      <c r="J28" s="5">
        <v>460</v>
      </c>
      <c r="K28" s="6">
        <f t="shared" si="1"/>
        <v>16100</v>
      </c>
    </row>
    <row r="29" spans="1:11" ht="56.25" x14ac:dyDescent="0.2">
      <c r="A29" s="2" t="s">
        <v>200</v>
      </c>
      <c r="B29" s="2" t="s">
        <v>201</v>
      </c>
      <c r="C29" s="2" t="s">
        <v>60</v>
      </c>
      <c r="D29" s="2" t="s">
        <v>204</v>
      </c>
      <c r="E29" s="2" t="s">
        <v>205</v>
      </c>
      <c r="F29" s="2" t="s">
        <v>206</v>
      </c>
      <c r="G29" s="3" t="s">
        <v>13</v>
      </c>
      <c r="H29" s="13">
        <v>46</v>
      </c>
      <c r="I29" s="14">
        <f t="shared" si="0"/>
        <v>23</v>
      </c>
      <c r="J29" s="5">
        <v>597</v>
      </c>
      <c r="K29" s="6">
        <f t="shared" si="1"/>
        <v>13731</v>
      </c>
    </row>
    <row r="30" spans="1:11" ht="22.5" x14ac:dyDescent="0.2">
      <c r="A30" s="2" t="s">
        <v>235</v>
      </c>
      <c r="B30" s="2" t="s">
        <v>235</v>
      </c>
      <c r="C30" s="2" t="s">
        <v>10</v>
      </c>
      <c r="D30" s="2" t="s">
        <v>236</v>
      </c>
      <c r="E30" s="2" t="s">
        <v>11</v>
      </c>
      <c r="F30" s="2" t="s">
        <v>12</v>
      </c>
      <c r="G30" s="3" t="s">
        <v>13</v>
      </c>
      <c r="H30" s="4">
        <v>26</v>
      </c>
      <c r="I30" s="4">
        <f t="shared" si="0"/>
        <v>13</v>
      </c>
      <c r="J30" s="5">
        <v>45</v>
      </c>
      <c r="K30" s="6">
        <f t="shared" si="1"/>
        <v>585</v>
      </c>
    </row>
    <row r="31" spans="1:11" ht="22.5" x14ac:dyDescent="0.2">
      <c r="A31" s="2" t="s">
        <v>235</v>
      </c>
      <c r="B31" s="2" t="s">
        <v>235</v>
      </c>
      <c r="C31" s="2" t="s">
        <v>10</v>
      </c>
      <c r="D31" s="2" t="s">
        <v>236</v>
      </c>
      <c r="E31" s="2" t="s">
        <v>116</v>
      </c>
      <c r="F31" s="2" t="s">
        <v>12</v>
      </c>
      <c r="G31" s="3" t="s">
        <v>13</v>
      </c>
      <c r="H31" s="4">
        <v>6</v>
      </c>
      <c r="I31" s="4">
        <f t="shared" si="0"/>
        <v>3</v>
      </c>
      <c r="J31" s="5">
        <v>95</v>
      </c>
      <c r="K31" s="6">
        <f t="shared" si="1"/>
        <v>285</v>
      </c>
    </row>
    <row r="32" spans="1:11" ht="33.75" x14ac:dyDescent="0.2">
      <c r="A32" s="2" t="s">
        <v>244</v>
      </c>
      <c r="B32" s="2" t="s">
        <v>245</v>
      </c>
      <c r="C32" s="2" t="s">
        <v>14</v>
      </c>
      <c r="D32" s="2" t="s">
        <v>246</v>
      </c>
      <c r="E32" s="2" t="s">
        <v>52</v>
      </c>
      <c r="F32" s="2"/>
      <c r="G32" s="3" t="s">
        <v>13</v>
      </c>
      <c r="H32" s="4">
        <v>8</v>
      </c>
      <c r="I32" s="4">
        <f t="shared" si="0"/>
        <v>4</v>
      </c>
      <c r="J32" s="5">
        <v>751</v>
      </c>
      <c r="K32" s="6">
        <f t="shared" si="1"/>
        <v>3004</v>
      </c>
    </row>
    <row r="33" spans="1:11" ht="45" x14ac:dyDescent="0.2">
      <c r="A33" s="2" t="s">
        <v>280</v>
      </c>
      <c r="B33" s="2" t="s">
        <v>281</v>
      </c>
      <c r="C33" s="2" t="s">
        <v>282</v>
      </c>
      <c r="D33" s="2" t="s">
        <v>283</v>
      </c>
      <c r="E33" s="2" t="s">
        <v>11</v>
      </c>
      <c r="F33" s="2" t="s">
        <v>62</v>
      </c>
      <c r="G33" s="3" t="s">
        <v>13</v>
      </c>
      <c r="H33" s="4">
        <v>600</v>
      </c>
      <c r="I33" s="4">
        <f t="shared" si="0"/>
        <v>300</v>
      </c>
      <c r="J33" s="5">
        <v>145</v>
      </c>
      <c r="K33" s="6">
        <f t="shared" si="1"/>
        <v>43500</v>
      </c>
    </row>
    <row r="34" spans="1:11" ht="45" x14ac:dyDescent="0.2">
      <c r="A34" s="2" t="s">
        <v>280</v>
      </c>
      <c r="B34" s="2" t="s">
        <v>281</v>
      </c>
      <c r="C34" s="2" t="s">
        <v>282</v>
      </c>
      <c r="D34" s="2" t="s">
        <v>283</v>
      </c>
      <c r="E34" s="2" t="s">
        <v>11</v>
      </c>
      <c r="F34" s="2" t="s">
        <v>62</v>
      </c>
      <c r="G34" s="3" t="s">
        <v>13</v>
      </c>
      <c r="H34" s="13">
        <v>676</v>
      </c>
      <c r="I34" s="14">
        <f t="shared" si="0"/>
        <v>338</v>
      </c>
      <c r="J34" s="5">
        <v>143.28</v>
      </c>
      <c r="K34" s="6">
        <f t="shared" si="1"/>
        <v>48428.639999999999</v>
      </c>
    </row>
    <row r="35" spans="1:11" ht="45" x14ac:dyDescent="0.2">
      <c r="A35" s="2" t="s">
        <v>280</v>
      </c>
      <c r="B35" s="2" t="s">
        <v>281</v>
      </c>
      <c r="C35" s="2" t="s">
        <v>282</v>
      </c>
      <c r="D35" s="2" t="s">
        <v>283</v>
      </c>
      <c r="E35" s="2" t="s">
        <v>11</v>
      </c>
      <c r="F35" s="2" t="s">
        <v>12</v>
      </c>
      <c r="G35" s="3" t="s">
        <v>13</v>
      </c>
      <c r="H35" s="13">
        <v>324</v>
      </c>
      <c r="I35" s="14">
        <f t="shared" si="0"/>
        <v>162</v>
      </c>
      <c r="J35" s="5">
        <v>82.38</v>
      </c>
      <c r="K35" s="6">
        <f t="shared" si="1"/>
        <v>13345.56</v>
      </c>
    </row>
    <row r="36" spans="1:11" ht="33.75" x14ac:dyDescent="0.2">
      <c r="A36" s="2" t="s">
        <v>315</v>
      </c>
      <c r="B36" s="2" t="s">
        <v>316</v>
      </c>
      <c r="C36" s="2" t="s">
        <v>28</v>
      </c>
      <c r="D36" s="2" t="s">
        <v>317</v>
      </c>
      <c r="E36" s="2" t="s">
        <v>17</v>
      </c>
      <c r="F36" s="2"/>
      <c r="G36" s="3" t="s">
        <v>13</v>
      </c>
      <c r="H36" s="4">
        <v>20</v>
      </c>
      <c r="I36" s="4">
        <f t="shared" si="0"/>
        <v>10</v>
      </c>
      <c r="J36" s="5">
        <v>66</v>
      </c>
      <c r="K36" s="6">
        <f t="shared" si="1"/>
        <v>660</v>
      </c>
    </row>
    <row r="37" spans="1:11" ht="22.5" x14ac:dyDescent="0.2">
      <c r="A37" s="2" t="s">
        <v>176</v>
      </c>
      <c r="B37" s="2" t="s">
        <v>176</v>
      </c>
      <c r="C37" s="2" t="s">
        <v>10</v>
      </c>
      <c r="D37" s="2" t="s">
        <v>320</v>
      </c>
      <c r="E37" s="2" t="s">
        <v>11</v>
      </c>
      <c r="F37" s="2" t="s">
        <v>62</v>
      </c>
      <c r="G37" s="3" t="s">
        <v>13</v>
      </c>
      <c r="H37" s="4">
        <v>10</v>
      </c>
      <c r="I37" s="4">
        <f t="shared" si="0"/>
        <v>5</v>
      </c>
      <c r="J37" s="5">
        <v>26</v>
      </c>
      <c r="K37" s="6">
        <f t="shared" si="1"/>
        <v>130</v>
      </c>
    </row>
    <row r="38" spans="1:11" ht="22.5" x14ac:dyDescent="0.2">
      <c r="A38" s="2" t="s">
        <v>176</v>
      </c>
      <c r="B38" s="2" t="s">
        <v>176</v>
      </c>
      <c r="C38" s="2" t="s">
        <v>10</v>
      </c>
      <c r="D38" s="2" t="s">
        <v>321</v>
      </c>
      <c r="E38" s="2" t="s">
        <v>11</v>
      </c>
      <c r="F38" s="2" t="s">
        <v>62</v>
      </c>
      <c r="G38" s="3" t="s">
        <v>13</v>
      </c>
      <c r="H38" s="4">
        <v>1000</v>
      </c>
      <c r="I38" s="4">
        <f t="shared" si="0"/>
        <v>500</v>
      </c>
      <c r="J38" s="5">
        <v>19</v>
      </c>
      <c r="K38" s="6">
        <f t="shared" si="1"/>
        <v>9500</v>
      </c>
    </row>
    <row r="39" spans="1:11" ht="22.5" x14ac:dyDescent="0.2">
      <c r="A39" s="2" t="s">
        <v>176</v>
      </c>
      <c r="B39" s="2" t="s">
        <v>176</v>
      </c>
      <c r="C39" s="2" t="s">
        <v>10</v>
      </c>
      <c r="D39" s="2" t="s">
        <v>321</v>
      </c>
      <c r="E39" s="2" t="s">
        <v>11</v>
      </c>
      <c r="F39" s="2" t="s">
        <v>62</v>
      </c>
      <c r="G39" s="3" t="s">
        <v>13</v>
      </c>
      <c r="H39" s="4">
        <v>30</v>
      </c>
      <c r="I39" s="4">
        <f t="shared" si="0"/>
        <v>15</v>
      </c>
      <c r="J39" s="5">
        <v>870</v>
      </c>
      <c r="K39" s="6">
        <f t="shared" si="1"/>
        <v>13050</v>
      </c>
    </row>
    <row r="40" spans="1:11" ht="22.5" x14ac:dyDescent="0.2">
      <c r="A40" s="2" t="s">
        <v>176</v>
      </c>
      <c r="B40" s="2" t="s">
        <v>176</v>
      </c>
      <c r="C40" s="2" t="s">
        <v>10</v>
      </c>
      <c r="D40" s="2" t="s">
        <v>321</v>
      </c>
      <c r="E40" s="2" t="s">
        <v>11</v>
      </c>
      <c r="F40" s="2" t="s">
        <v>62</v>
      </c>
      <c r="G40" s="3" t="s">
        <v>13</v>
      </c>
      <c r="H40" s="13">
        <v>900</v>
      </c>
      <c r="I40" s="14">
        <f t="shared" si="0"/>
        <v>450</v>
      </c>
      <c r="J40" s="5">
        <v>14.5</v>
      </c>
      <c r="K40" s="6">
        <f t="shared" si="1"/>
        <v>6525</v>
      </c>
    </row>
    <row r="41" spans="1:11" ht="33.75" x14ac:dyDescent="0.2">
      <c r="A41" s="2" t="s">
        <v>328</v>
      </c>
      <c r="B41" s="2" t="s">
        <v>329</v>
      </c>
      <c r="C41" s="2" t="s">
        <v>132</v>
      </c>
      <c r="D41" s="2" t="s">
        <v>330</v>
      </c>
      <c r="E41" s="2" t="s">
        <v>288</v>
      </c>
      <c r="F41" s="2"/>
      <c r="G41" s="3" t="s">
        <v>13</v>
      </c>
      <c r="H41" s="13">
        <v>2</v>
      </c>
      <c r="I41" s="14">
        <f t="shared" si="0"/>
        <v>1</v>
      </c>
      <c r="J41" s="5">
        <v>667.32</v>
      </c>
      <c r="K41" s="6">
        <f t="shared" si="1"/>
        <v>667.32</v>
      </c>
    </row>
    <row r="42" spans="1:11" ht="33.75" x14ac:dyDescent="0.2">
      <c r="A42" s="2" t="s">
        <v>331</v>
      </c>
      <c r="B42" s="2" t="s">
        <v>332</v>
      </c>
      <c r="C42" s="2" t="s">
        <v>14</v>
      </c>
      <c r="D42" s="2" t="s">
        <v>333</v>
      </c>
      <c r="E42" s="2" t="s">
        <v>52</v>
      </c>
      <c r="F42" s="2"/>
      <c r="G42" s="3" t="s">
        <v>13</v>
      </c>
      <c r="H42" s="13">
        <v>2</v>
      </c>
      <c r="I42" s="14">
        <f t="shared" si="0"/>
        <v>1</v>
      </c>
      <c r="J42" s="5">
        <v>1269</v>
      </c>
      <c r="K42" s="6">
        <f t="shared" si="1"/>
        <v>1269</v>
      </c>
    </row>
    <row r="43" spans="1:11" ht="56.25" x14ac:dyDescent="0.2">
      <c r="A43" s="2" t="s">
        <v>334</v>
      </c>
      <c r="B43" s="2" t="s">
        <v>329</v>
      </c>
      <c r="C43" s="2" t="s">
        <v>335</v>
      </c>
      <c r="D43" s="2" t="s">
        <v>336</v>
      </c>
      <c r="E43" s="2" t="s">
        <v>288</v>
      </c>
      <c r="F43" s="2"/>
      <c r="G43" s="3" t="s">
        <v>13</v>
      </c>
      <c r="H43" s="13">
        <v>2</v>
      </c>
      <c r="I43" s="14">
        <f t="shared" si="0"/>
        <v>1</v>
      </c>
      <c r="J43" s="5">
        <v>770</v>
      </c>
      <c r="K43" s="6">
        <f t="shared" si="1"/>
        <v>770</v>
      </c>
    </row>
    <row r="44" spans="1:11" ht="22.5" x14ac:dyDescent="0.2">
      <c r="A44" s="2" t="s">
        <v>337</v>
      </c>
      <c r="B44" s="2" t="s">
        <v>337</v>
      </c>
      <c r="C44" s="2" t="s">
        <v>10</v>
      </c>
      <c r="D44" s="2" t="s">
        <v>338</v>
      </c>
      <c r="E44" s="2" t="s">
        <v>205</v>
      </c>
      <c r="F44" s="2" t="s">
        <v>12</v>
      </c>
      <c r="G44" s="3" t="s">
        <v>13</v>
      </c>
      <c r="H44" s="4">
        <v>36</v>
      </c>
      <c r="I44" s="4">
        <f t="shared" si="0"/>
        <v>18</v>
      </c>
      <c r="J44" s="5">
        <v>730</v>
      </c>
      <c r="K44" s="6">
        <f t="shared" si="1"/>
        <v>13140</v>
      </c>
    </row>
    <row r="45" spans="1:11" ht="56.25" x14ac:dyDescent="0.2">
      <c r="A45" s="2" t="s">
        <v>339</v>
      </c>
      <c r="B45" s="2" t="s">
        <v>340</v>
      </c>
      <c r="C45" s="2" t="s">
        <v>60</v>
      </c>
      <c r="D45" s="2" t="s">
        <v>341</v>
      </c>
      <c r="E45" s="2" t="s">
        <v>11</v>
      </c>
      <c r="F45" s="2" t="s">
        <v>62</v>
      </c>
      <c r="G45" s="3" t="s">
        <v>13</v>
      </c>
      <c r="H45" s="4">
        <v>40</v>
      </c>
      <c r="I45" s="4">
        <f t="shared" si="0"/>
        <v>20</v>
      </c>
      <c r="J45" s="5">
        <v>330</v>
      </c>
      <c r="K45" s="6">
        <f t="shared" si="1"/>
        <v>6600</v>
      </c>
    </row>
    <row r="46" spans="1:11" ht="56.25" x14ac:dyDescent="0.2">
      <c r="A46" s="2" t="s">
        <v>339</v>
      </c>
      <c r="B46" s="2" t="s">
        <v>340</v>
      </c>
      <c r="C46" s="2" t="s">
        <v>60</v>
      </c>
      <c r="D46" s="2" t="s">
        <v>341</v>
      </c>
      <c r="E46" s="2" t="s">
        <v>11</v>
      </c>
      <c r="F46" s="2" t="s">
        <v>62</v>
      </c>
      <c r="G46" s="3" t="s">
        <v>13</v>
      </c>
      <c r="H46" s="13">
        <v>1350</v>
      </c>
      <c r="I46" s="14">
        <f t="shared" si="0"/>
        <v>675</v>
      </c>
      <c r="J46" s="5">
        <v>285.33</v>
      </c>
      <c r="K46" s="6">
        <f t="shared" si="1"/>
        <v>192597.75</v>
      </c>
    </row>
    <row r="47" spans="1:11" ht="56.25" x14ac:dyDescent="0.2">
      <c r="A47" s="2" t="s">
        <v>339</v>
      </c>
      <c r="B47" s="2" t="s">
        <v>340</v>
      </c>
      <c r="C47" s="2" t="s">
        <v>60</v>
      </c>
      <c r="D47" s="2" t="s">
        <v>341</v>
      </c>
      <c r="E47" s="2" t="s">
        <v>11</v>
      </c>
      <c r="F47" s="2" t="s">
        <v>342</v>
      </c>
      <c r="G47" s="3" t="s">
        <v>13</v>
      </c>
      <c r="H47" s="4">
        <v>210</v>
      </c>
      <c r="I47" s="4">
        <f t="shared" si="0"/>
        <v>105</v>
      </c>
      <c r="J47" s="5">
        <v>1050</v>
      </c>
      <c r="K47" s="6">
        <f t="shared" si="1"/>
        <v>110250</v>
      </c>
    </row>
    <row r="48" spans="1:11" ht="56.25" x14ac:dyDescent="0.2">
      <c r="A48" s="2" t="s">
        <v>339</v>
      </c>
      <c r="B48" s="2" t="s">
        <v>340</v>
      </c>
      <c r="C48" s="2" t="s">
        <v>60</v>
      </c>
      <c r="D48" s="2" t="s">
        <v>341</v>
      </c>
      <c r="E48" s="2" t="s">
        <v>116</v>
      </c>
      <c r="F48" s="2" t="s">
        <v>343</v>
      </c>
      <c r="G48" s="3" t="s">
        <v>13</v>
      </c>
      <c r="H48" s="4">
        <v>40</v>
      </c>
      <c r="I48" s="4">
        <f t="shared" si="0"/>
        <v>20</v>
      </c>
      <c r="J48" s="5">
        <v>805</v>
      </c>
      <c r="K48" s="6">
        <f t="shared" si="1"/>
        <v>16100</v>
      </c>
    </row>
    <row r="49" spans="1:11" ht="56.25" x14ac:dyDescent="0.2">
      <c r="A49" s="2" t="s">
        <v>339</v>
      </c>
      <c r="B49" s="2" t="s">
        <v>340</v>
      </c>
      <c r="C49" s="2" t="s">
        <v>60</v>
      </c>
      <c r="D49" s="2" t="s">
        <v>341</v>
      </c>
      <c r="E49" s="2" t="s">
        <v>116</v>
      </c>
      <c r="F49" s="2" t="s">
        <v>12</v>
      </c>
      <c r="G49" s="3" t="s">
        <v>13</v>
      </c>
      <c r="H49" s="13">
        <v>160</v>
      </c>
      <c r="I49" s="14">
        <f t="shared" si="0"/>
        <v>80</v>
      </c>
      <c r="J49" s="5">
        <v>285.33</v>
      </c>
      <c r="K49" s="6">
        <f t="shared" si="1"/>
        <v>22826.399999999998</v>
      </c>
    </row>
    <row r="50" spans="1:11" ht="33.75" x14ac:dyDescent="0.2">
      <c r="A50" s="2" t="s">
        <v>339</v>
      </c>
      <c r="B50" s="2" t="s">
        <v>340</v>
      </c>
      <c r="C50" s="2" t="s">
        <v>28</v>
      </c>
      <c r="D50" s="2" t="s">
        <v>344</v>
      </c>
      <c r="E50" s="2" t="s">
        <v>25</v>
      </c>
      <c r="F50" s="2"/>
      <c r="G50" s="3" t="s">
        <v>13</v>
      </c>
      <c r="H50" s="13">
        <v>30</v>
      </c>
      <c r="I50" s="14">
        <f t="shared" si="0"/>
        <v>15</v>
      </c>
      <c r="J50" s="5">
        <v>169.96</v>
      </c>
      <c r="K50" s="6">
        <f t="shared" si="1"/>
        <v>2549.4</v>
      </c>
    </row>
    <row r="51" spans="1:11" ht="33.75" x14ac:dyDescent="0.2">
      <c r="A51" s="2" t="s">
        <v>339</v>
      </c>
      <c r="B51" s="2" t="s">
        <v>340</v>
      </c>
      <c r="C51" s="2" t="s">
        <v>28</v>
      </c>
      <c r="D51" s="2" t="s">
        <v>344</v>
      </c>
      <c r="E51" s="2" t="s">
        <v>30</v>
      </c>
      <c r="F51" s="2"/>
      <c r="G51" s="3" t="s">
        <v>13</v>
      </c>
      <c r="H51" s="4">
        <v>36</v>
      </c>
      <c r="I51" s="4">
        <f t="shared" si="0"/>
        <v>18</v>
      </c>
      <c r="J51" s="5">
        <v>280</v>
      </c>
      <c r="K51" s="6">
        <f t="shared" si="1"/>
        <v>5040</v>
      </c>
    </row>
    <row r="52" spans="1:11" ht="33.75" x14ac:dyDescent="0.2">
      <c r="A52" s="2" t="s">
        <v>339</v>
      </c>
      <c r="B52" s="2" t="s">
        <v>340</v>
      </c>
      <c r="C52" s="2" t="s">
        <v>28</v>
      </c>
      <c r="D52" s="2" t="s">
        <v>344</v>
      </c>
      <c r="E52" s="2" t="s">
        <v>30</v>
      </c>
      <c r="F52" s="2"/>
      <c r="G52" s="3" t="s">
        <v>13</v>
      </c>
      <c r="H52" s="13">
        <v>70</v>
      </c>
      <c r="I52" s="14">
        <f t="shared" si="0"/>
        <v>35</v>
      </c>
      <c r="J52" s="5">
        <v>272.54000000000002</v>
      </c>
      <c r="K52" s="6">
        <f t="shared" si="1"/>
        <v>9538.9000000000015</v>
      </c>
    </row>
    <row r="53" spans="1:11" ht="56.25" x14ac:dyDescent="0.2">
      <c r="A53" s="2" t="s">
        <v>345</v>
      </c>
      <c r="B53" s="2" t="s">
        <v>340</v>
      </c>
      <c r="C53" s="2" t="s">
        <v>60</v>
      </c>
      <c r="D53" s="2" t="s">
        <v>341</v>
      </c>
      <c r="E53" s="2" t="s">
        <v>11</v>
      </c>
      <c r="F53" s="2" t="s">
        <v>62</v>
      </c>
      <c r="G53" s="3" t="s">
        <v>13</v>
      </c>
      <c r="H53" s="13">
        <v>6</v>
      </c>
      <c r="I53" s="14">
        <f t="shared" si="0"/>
        <v>3</v>
      </c>
      <c r="J53" s="5">
        <v>207.00000000000003</v>
      </c>
      <c r="K53" s="6">
        <f t="shared" si="1"/>
        <v>621.00000000000011</v>
      </c>
    </row>
    <row r="54" spans="1:11" ht="45" x14ac:dyDescent="0.2">
      <c r="A54" s="2" t="s">
        <v>345</v>
      </c>
      <c r="B54" s="2" t="s">
        <v>340</v>
      </c>
      <c r="C54" s="2" t="s">
        <v>23</v>
      </c>
      <c r="D54" s="2" t="s">
        <v>344</v>
      </c>
      <c r="E54" s="2" t="s">
        <v>25</v>
      </c>
      <c r="F54" s="2"/>
      <c r="G54" s="3" t="s">
        <v>13</v>
      </c>
      <c r="H54" s="13">
        <v>6</v>
      </c>
      <c r="I54" s="14">
        <f t="shared" si="0"/>
        <v>3</v>
      </c>
      <c r="J54" s="5">
        <v>130</v>
      </c>
      <c r="K54" s="6">
        <f t="shared" si="1"/>
        <v>390</v>
      </c>
    </row>
    <row r="55" spans="1:11" ht="22.5" x14ac:dyDescent="0.2">
      <c r="A55" s="2" t="s">
        <v>350</v>
      </c>
      <c r="B55" s="2" t="s">
        <v>351</v>
      </c>
      <c r="C55" s="2" t="s">
        <v>10</v>
      </c>
      <c r="D55" s="2" t="s">
        <v>352</v>
      </c>
      <c r="E55" s="2" t="s">
        <v>353</v>
      </c>
      <c r="F55" s="2" t="s">
        <v>95</v>
      </c>
      <c r="G55" s="3" t="s">
        <v>13</v>
      </c>
      <c r="H55" s="4">
        <v>40</v>
      </c>
      <c r="I55" s="4">
        <f t="shared" si="0"/>
        <v>20</v>
      </c>
      <c r="J55" s="5">
        <v>1000</v>
      </c>
      <c r="K55" s="6">
        <f t="shared" si="1"/>
        <v>20000</v>
      </c>
    </row>
    <row r="56" spans="1:11" ht="45" x14ac:dyDescent="0.2">
      <c r="A56" s="2" t="s">
        <v>354</v>
      </c>
      <c r="B56" s="2" t="s">
        <v>355</v>
      </c>
      <c r="C56" s="2" t="s">
        <v>23</v>
      </c>
      <c r="D56" s="2" t="s">
        <v>356</v>
      </c>
      <c r="E56" s="2" t="s">
        <v>357</v>
      </c>
      <c r="F56" s="2"/>
      <c r="G56" s="3" t="s">
        <v>13</v>
      </c>
      <c r="H56" s="13">
        <v>10</v>
      </c>
      <c r="I56" s="14">
        <f t="shared" si="0"/>
        <v>5</v>
      </c>
      <c r="J56" s="5">
        <v>87</v>
      </c>
      <c r="K56" s="6">
        <f t="shared" si="1"/>
        <v>435</v>
      </c>
    </row>
    <row r="57" spans="1:11" ht="33.75" x14ac:dyDescent="0.2">
      <c r="A57" s="2" t="s">
        <v>358</v>
      </c>
      <c r="B57" s="2" t="s">
        <v>359</v>
      </c>
      <c r="C57" s="2" t="s">
        <v>28</v>
      </c>
      <c r="D57" s="2" t="s">
        <v>360</v>
      </c>
      <c r="E57" s="2" t="s">
        <v>357</v>
      </c>
      <c r="F57" s="2"/>
      <c r="G57" s="3" t="s">
        <v>13</v>
      </c>
      <c r="H57" s="13">
        <v>36</v>
      </c>
      <c r="I57" s="14">
        <f t="shared" si="0"/>
        <v>18</v>
      </c>
      <c r="J57" s="5">
        <v>88</v>
      </c>
      <c r="K57" s="6">
        <f t="shared" si="1"/>
        <v>1584</v>
      </c>
    </row>
    <row r="58" spans="1:11" ht="33.75" x14ac:dyDescent="0.2">
      <c r="A58" s="2" t="s">
        <v>361</v>
      </c>
      <c r="B58" s="2" t="s">
        <v>362</v>
      </c>
      <c r="C58" s="2" t="s">
        <v>28</v>
      </c>
      <c r="D58" s="2" t="s">
        <v>363</v>
      </c>
      <c r="E58" s="2" t="s">
        <v>52</v>
      </c>
      <c r="F58" s="2"/>
      <c r="G58" s="3" t="s">
        <v>13</v>
      </c>
      <c r="H58" s="13">
        <v>4</v>
      </c>
      <c r="I58" s="14">
        <f t="shared" si="0"/>
        <v>2</v>
      </c>
      <c r="J58" s="5">
        <v>109.42</v>
      </c>
      <c r="K58" s="6">
        <f t="shared" si="1"/>
        <v>218.84</v>
      </c>
    </row>
    <row r="59" spans="1:11" ht="33.75" x14ac:dyDescent="0.2">
      <c r="A59" s="2" t="s">
        <v>364</v>
      </c>
      <c r="B59" s="2" t="s">
        <v>365</v>
      </c>
      <c r="C59" s="2" t="s">
        <v>14</v>
      </c>
      <c r="D59" s="2" t="s">
        <v>366</v>
      </c>
      <c r="E59" s="2" t="s">
        <v>52</v>
      </c>
      <c r="F59" s="2"/>
      <c r="G59" s="3" t="s">
        <v>13</v>
      </c>
      <c r="H59" s="4">
        <v>4</v>
      </c>
      <c r="I59" s="4">
        <f t="shared" si="0"/>
        <v>2</v>
      </c>
      <c r="J59" s="5">
        <v>1253</v>
      </c>
      <c r="K59" s="6">
        <f t="shared" si="1"/>
        <v>2506</v>
      </c>
    </row>
    <row r="60" spans="1:11" ht="33.75" x14ac:dyDescent="0.2">
      <c r="A60" s="2" t="s">
        <v>364</v>
      </c>
      <c r="B60" s="2" t="s">
        <v>365</v>
      </c>
      <c r="C60" s="2" t="s">
        <v>14</v>
      </c>
      <c r="D60" s="2" t="s">
        <v>366</v>
      </c>
      <c r="E60" s="2" t="s">
        <v>52</v>
      </c>
      <c r="F60" s="2"/>
      <c r="G60" s="3" t="s">
        <v>13</v>
      </c>
      <c r="H60" s="13">
        <v>10</v>
      </c>
      <c r="I60" s="14">
        <f t="shared" si="0"/>
        <v>5</v>
      </c>
      <c r="J60" s="5">
        <v>1247.29</v>
      </c>
      <c r="K60" s="6">
        <f t="shared" si="1"/>
        <v>6236.45</v>
      </c>
    </row>
    <row r="61" spans="1:11" ht="22.5" x14ac:dyDescent="0.2">
      <c r="A61" s="2" t="s">
        <v>367</v>
      </c>
      <c r="B61" s="2" t="s">
        <v>368</v>
      </c>
      <c r="C61" s="2" t="s">
        <v>10</v>
      </c>
      <c r="D61" s="2" t="s">
        <v>369</v>
      </c>
      <c r="E61" s="2" t="s">
        <v>263</v>
      </c>
      <c r="F61" s="2" t="s">
        <v>12</v>
      </c>
      <c r="G61" s="3" t="s">
        <v>13</v>
      </c>
      <c r="H61" s="4">
        <v>90</v>
      </c>
      <c r="I61" s="4">
        <f t="shared" si="0"/>
        <v>45</v>
      </c>
      <c r="J61" s="5">
        <v>1350</v>
      </c>
      <c r="K61" s="6">
        <f t="shared" si="1"/>
        <v>60750</v>
      </c>
    </row>
    <row r="62" spans="1:11" ht="22.5" x14ac:dyDescent="0.2">
      <c r="A62" s="2" t="s">
        <v>367</v>
      </c>
      <c r="B62" s="2" t="s">
        <v>368</v>
      </c>
      <c r="C62" s="2" t="s">
        <v>10</v>
      </c>
      <c r="D62" s="2" t="s">
        <v>370</v>
      </c>
      <c r="E62" s="2" t="s">
        <v>263</v>
      </c>
      <c r="F62" s="2" t="s">
        <v>12</v>
      </c>
      <c r="G62" s="3" t="s">
        <v>13</v>
      </c>
      <c r="H62" s="4">
        <v>90</v>
      </c>
      <c r="I62" s="4">
        <f t="shared" si="0"/>
        <v>45</v>
      </c>
      <c r="J62" s="5">
        <v>980</v>
      </c>
      <c r="K62" s="6">
        <f t="shared" si="1"/>
        <v>44100</v>
      </c>
    </row>
    <row r="63" spans="1:11" ht="56.25" x14ac:dyDescent="0.2">
      <c r="A63" s="2" t="s">
        <v>371</v>
      </c>
      <c r="B63" s="2" t="s">
        <v>372</v>
      </c>
      <c r="C63" s="2" t="s">
        <v>373</v>
      </c>
      <c r="D63" s="2" t="s">
        <v>374</v>
      </c>
      <c r="E63" s="2" t="s">
        <v>234</v>
      </c>
      <c r="F63" s="2" t="s">
        <v>62</v>
      </c>
      <c r="G63" s="3" t="s">
        <v>13</v>
      </c>
      <c r="H63" s="4">
        <v>20</v>
      </c>
      <c r="I63" s="4">
        <f t="shared" si="0"/>
        <v>10</v>
      </c>
      <c r="J63" s="5">
        <v>795</v>
      </c>
      <c r="K63" s="6">
        <f t="shared" si="1"/>
        <v>7950</v>
      </c>
    </row>
    <row r="64" spans="1:11" ht="56.25" x14ac:dyDescent="0.2">
      <c r="A64" s="2" t="s">
        <v>371</v>
      </c>
      <c r="B64" s="2" t="s">
        <v>372</v>
      </c>
      <c r="C64" s="2" t="s">
        <v>373</v>
      </c>
      <c r="D64" s="2" t="s">
        <v>374</v>
      </c>
      <c r="E64" s="2" t="s">
        <v>234</v>
      </c>
      <c r="F64" s="2" t="s">
        <v>62</v>
      </c>
      <c r="G64" s="3" t="s">
        <v>13</v>
      </c>
      <c r="H64" s="13">
        <v>30</v>
      </c>
      <c r="I64" s="14">
        <f t="shared" si="0"/>
        <v>15</v>
      </c>
      <c r="J64" s="5">
        <v>851.2299999999999</v>
      </c>
      <c r="K64" s="6">
        <f t="shared" si="1"/>
        <v>12768.449999999999</v>
      </c>
    </row>
    <row r="65" spans="1:11" ht="56.25" x14ac:dyDescent="0.2">
      <c r="A65" s="2" t="s">
        <v>371</v>
      </c>
      <c r="B65" s="2" t="s">
        <v>372</v>
      </c>
      <c r="C65" s="2" t="s">
        <v>373</v>
      </c>
      <c r="D65" s="2" t="s">
        <v>375</v>
      </c>
      <c r="E65" s="2" t="s">
        <v>234</v>
      </c>
      <c r="F65" s="2" t="s">
        <v>62</v>
      </c>
      <c r="G65" s="3" t="s">
        <v>13</v>
      </c>
      <c r="H65" s="13">
        <v>10</v>
      </c>
      <c r="I65" s="14">
        <f t="shared" si="0"/>
        <v>5</v>
      </c>
      <c r="J65" s="5">
        <v>455.99999999999994</v>
      </c>
      <c r="K65" s="6">
        <f t="shared" si="1"/>
        <v>2279.9999999999995</v>
      </c>
    </row>
    <row r="66" spans="1:11" ht="22.5" x14ac:dyDescent="0.2">
      <c r="A66" s="2" t="s">
        <v>371</v>
      </c>
      <c r="B66" s="2" t="s">
        <v>372</v>
      </c>
      <c r="C66" s="2" t="s">
        <v>14</v>
      </c>
      <c r="D66" s="2" t="s">
        <v>376</v>
      </c>
      <c r="E66" s="2" t="s">
        <v>30</v>
      </c>
      <c r="F66" s="2"/>
      <c r="G66" s="3" t="s">
        <v>13</v>
      </c>
      <c r="H66" s="4">
        <v>12</v>
      </c>
      <c r="I66" s="4">
        <f t="shared" si="0"/>
        <v>6</v>
      </c>
      <c r="J66" s="5">
        <v>478</v>
      </c>
      <c r="K66" s="6">
        <f t="shared" si="1"/>
        <v>2868</v>
      </c>
    </row>
    <row r="67" spans="1:11" ht="22.5" x14ac:dyDescent="0.2">
      <c r="A67" s="2" t="s">
        <v>371</v>
      </c>
      <c r="B67" s="2" t="s">
        <v>372</v>
      </c>
      <c r="C67" s="2" t="s">
        <v>14</v>
      </c>
      <c r="D67" s="2" t="s">
        <v>376</v>
      </c>
      <c r="E67" s="2" t="s">
        <v>30</v>
      </c>
      <c r="F67" s="2"/>
      <c r="G67" s="3" t="s">
        <v>13</v>
      </c>
      <c r="H67" s="13">
        <v>36</v>
      </c>
      <c r="I67" s="14">
        <f t="shared" si="0"/>
        <v>18</v>
      </c>
      <c r="J67" s="5">
        <v>475.3</v>
      </c>
      <c r="K67" s="6">
        <f t="shared" si="1"/>
        <v>8555.4</v>
      </c>
    </row>
    <row r="68" spans="1:11" ht="56.25" x14ac:dyDescent="0.2">
      <c r="A68" s="2" t="s">
        <v>702</v>
      </c>
      <c r="B68" s="2" t="s">
        <v>380</v>
      </c>
      <c r="C68" s="2" t="s">
        <v>381</v>
      </c>
      <c r="D68" s="2" t="s">
        <v>382</v>
      </c>
      <c r="E68" s="2" t="s">
        <v>383</v>
      </c>
      <c r="F68" s="2" t="s">
        <v>384</v>
      </c>
      <c r="G68" s="3" t="s">
        <v>13</v>
      </c>
      <c r="H68" s="13">
        <v>4</v>
      </c>
      <c r="I68" s="14">
        <f t="shared" ref="I68:I117" si="2">H68/2</f>
        <v>2</v>
      </c>
      <c r="J68" s="5">
        <v>220.66</v>
      </c>
      <c r="K68" s="6">
        <f t="shared" ref="K68:K117" si="3">I68*J68</f>
        <v>441.32</v>
      </c>
    </row>
    <row r="69" spans="1:11" ht="56.25" x14ac:dyDescent="0.2">
      <c r="A69" s="2" t="s">
        <v>703</v>
      </c>
      <c r="B69" s="2" t="s">
        <v>380</v>
      </c>
      <c r="C69" s="2" t="s">
        <v>381</v>
      </c>
      <c r="D69" s="2" t="s">
        <v>385</v>
      </c>
      <c r="E69" s="2" t="s">
        <v>383</v>
      </c>
      <c r="F69" s="2" t="s">
        <v>384</v>
      </c>
      <c r="G69" s="3" t="s">
        <v>13</v>
      </c>
      <c r="H69" s="13">
        <v>4</v>
      </c>
      <c r="I69" s="14">
        <f t="shared" si="2"/>
        <v>2</v>
      </c>
      <c r="J69" s="5">
        <v>242</v>
      </c>
      <c r="K69" s="6">
        <f t="shared" si="3"/>
        <v>484</v>
      </c>
    </row>
    <row r="70" spans="1:11" ht="45" x14ac:dyDescent="0.2">
      <c r="A70" s="2" t="s">
        <v>702</v>
      </c>
      <c r="B70" s="2" t="s">
        <v>380</v>
      </c>
      <c r="C70" s="2" t="s">
        <v>381</v>
      </c>
      <c r="D70" s="2" t="s">
        <v>386</v>
      </c>
      <c r="E70" s="2" t="s">
        <v>383</v>
      </c>
      <c r="F70" s="2" t="s">
        <v>384</v>
      </c>
      <c r="G70" s="3" t="s">
        <v>13</v>
      </c>
      <c r="H70" s="13">
        <v>4</v>
      </c>
      <c r="I70" s="14">
        <f t="shared" si="2"/>
        <v>2</v>
      </c>
      <c r="J70" s="5">
        <v>223.82</v>
      </c>
      <c r="K70" s="6">
        <f t="shared" si="3"/>
        <v>447.64</v>
      </c>
    </row>
    <row r="71" spans="1:11" ht="90" x14ac:dyDescent="0.2">
      <c r="A71" s="2" t="s">
        <v>387</v>
      </c>
      <c r="B71" s="2" t="s">
        <v>388</v>
      </c>
      <c r="C71" s="2" t="s">
        <v>389</v>
      </c>
      <c r="D71" s="2" t="s">
        <v>390</v>
      </c>
      <c r="E71" s="2" t="s">
        <v>391</v>
      </c>
      <c r="F71" s="2" t="s">
        <v>392</v>
      </c>
      <c r="G71" s="3" t="s">
        <v>300</v>
      </c>
      <c r="H71" s="4">
        <v>550</v>
      </c>
      <c r="I71" s="4">
        <f t="shared" si="2"/>
        <v>275</v>
      </c>
      <c r="J71" s="5">
        <v>22</v>
      </c>
      <c r="K71" s="6">
        <f t="shared" si="3"/>
        <v>6050</v>
      </c>
    </row>
    <row r="72" spans="1:11" ht="22.5" x14ac:dyDescent="0.2">
      <c r="A72" s="2" t="s">
        <v>387</v>
      </c>
      <c r="B72" s="2" t="s">
        <v>388</v>
      </c>
      <c r="C72" s="2" t="s">
        <v>10</v>
      </c>
      <c r="D72" s="2" t="s">
        <v>393</v>
      </c>
      <c r="E72" s="2" t="s">
        <v>263</v>
      </c>
      <c r="F72" s="2" t="s">
        <v>62</v>
      </c>
      <c r="G72" s="3" t="s">
        <v>13</v>
      </c>
      <c r="H72" s="4">
        <v>500</v>
      </c>
      <c r="I72" s="4">
        <f t="shared" si="2"/>
        <v>250</v>
      </c>
      <c r="J72" s="5">
        <v>25</v>
      </c>
      <c r="K72" s="6">
        <f t="shared" si="3"/>
        <v>6250</v>
      </c>
    </row>
    <row r="73" spans="1:11" ht="22.5" x14ac:dyDescent="0.2">
      <c r="A73" s="2" t="s">
        <v>387</v>
      </c>
      <c r="B73" s="2" t="s">
        <v>388</v>
      </c>
      <c r="C73" s="2" t="s">
        <v>10</v>
      </c>
      <c r="D73" s="2" t="s">
        <v>393</v>
      </c>
      <c r="E73" s="2" t="s">
        <v>263</v>
      </c>
      <c r="F73" s="2" t="s">
        <v>62</v>
      </c>
      <c r="G73" s="3" t="s">
        <v>13</v>
      </c>
      <c r="H73" s="13">
        <v>18</v>
      </c>
      <c r="I73" s="14">
        <f t="shared" si="2"/>
        <v>9</v>
      </c>
      <c r="J73" s="5">
        <v>24.9</v>
      </c>
      <c r="K73" s="6">
        <f t="shared" si="3"/>
        <v>224.1</v>
      </c>
    </row>
    <row r="74" spans="1:11" ht="90" x14ac:dyDescent="0.2">
      <c r="A74" s="2" t="s">
        <v>387</v>
      </c>
      <c r="B74" s="2" t="s">
        <v>388</v>
      </c>
      <c r="C74" s="2" t="s">
        <v>389</v>
      </c>
      <c r="D74" s="2" t="s">
        <v>394</v>
      </c>
      <c r="E74" s="2" t="s">
        <v>391</v>
      </c>
      <c r="F74" s="2" t="s">
        <v>392</v>
      </c>
      <c r="G74" s="3" t="s">
        <v>300</v>
      </c>
      <c r="H74" s="4">
        <v>2000</v>
      </c>
      <c r="I74" s="4">
        <f t="shared" si="2"/>
        <v>1000</v>
      </c>
      <c r="J74" s="5">
        <v>24</v>
      </c>
      <c r="K74" s="6">
        <f t="shared" si="3"/>
        <v>24000</v>
      </c>
    </row>
    <row r="75" spans="1:11" ht="22.5" x14ac:dyDescent="0.2">
      <c r="A75" s="2" t="s">
        <v>387</v>
      </c>
      <c r="B75" s="2" t="s">
        <v>388</v>
      </c>
      <c r="C75" s="2" t="s">
        <v>10</v>
      </c>
      <c r="D75" s="2" t="s">
        <v>393</v>
      </c>
      <c r="E75" s="2" t="s">
        <v>116</v>
      </c>
      <c r="F75" s="2" t="s">
        <v>62</v>
      </c>
      <c r="G75" s="3" t="s">
        <v>13</v>
      </c>
      <c r="H75" s="4">
        <v>200</v>
      </c>
      <c r="I75" s="4">
        <f t="shared" si="2"/>
        <v>100</v>
      </c>
      <c r="J75" s="5">
        <v>18</v>
      </c>
      <c r="K75" s="6">
        <f t="shared" si="3"/>
        <v>1800</v>
      </c>
    </row>
    <row r="76" spans="1:11" ht="22.5" x14ac:dyDescent="0.2">
      <c r="A76" s="2" t="s">
        <v>387</v>
      </c>
      <c r="B76" s="2" t="s">
        <v>388</v>
      </c>
      <c r="C76" s="2" t="s">
        <v>10</v>
      </c>
      <c r="D76" s="2" t="s">
        <v>393</v>
      </c>
      <c r="E76" s="2" t="s">
        <v>116</v>
      </c>
      <c r="F76" s="2" t="s">
        <v>62</v>
      </c>
      <c r="G76" s="3" t="s">
        <v>13</v>
      </c>
      <c r="H76" s="13">
        <v>180</v>
      </c>
      <c r="I76" s="14">
        <f t="shared" si="2"/>
        <v>90</v>
      </c>
      <c r="J76" s="5">
        <v>15.6</v>
      </c>
      <c r="K76" s="6">
        <f t="shared" si="3"/>
        <v>1404</v>
      </c>
    </row>
    <row r="77" spans="1:11" ht="22.5" x14ac:dyDescent="0.2">
      <c r="A77" s="2" t="s">
        <v>387</v>
      </c>
      <c r="B77" s="2" t="s">
        <v>388</v>
      </c>
      <c r="C77" s="2" t="s">
        <v>10</v>
      </c>
      <c r="D77" s="2" t="s">
        <v>395</v>
      </c>
      <c r="E77" s="2" t="s">
        <v>11</v>
      </c>
      <c r="F77" s="2" t="s">
        <v>62</v>
      </c>
      <c r="G77" s="3" t="s">
        <v>13</v>
      </c>
      <c r="H77" s="4">
        <v>120</v>
      </c>
      <c r="I77" s="4">
        <f t="shared" si="2"/>
        <v>60</v>
      </c>
      <c r="J77" s="5">
        <v>13</v>
      </c>
      <c r="K77" s="6">
        <f t="shared" si="3"/>
        <v>780</v>
      </c>
    </row>
    <row r="78" spans="1:11" ht="45" x14ac:dyDescent="0.2">
      <c r="A78" s="2" t="s">
        <v>427</v>
      </c>
      <c r="B78" s="2" t="s">
        <v>428</v>
      </c>
      <c r="C78" s="2" t="s">
        <v>23</v>
      </c>
      <c r="D78" s="2" t="s">
        <v>429</v>
      </c>
      <c r="E78" s="2" t="s">
        <v>274</v>
      </c>
      <c r="F78" s="2"/>
      <c r="G78" s="3" t="s">
        <v>13</v>
      </c>
      <c r="H78" s="4">
        <v>130</v>
      </c>
      <c r="I78" s="4">
        <f t="shared" si="2"/>
        <v>65</v>
      </c>
      <c r="J78" s="5">
        <v>76</v>
      </c>
      <c r="K78" s="6">
        <f t="shared" si="3"/>
        <v>4940</v>
      </c>
    </row>
    <row r="79" spans="1:11" ht="45" x14ac:dyDescent="0.2">
      <c r="A79" s="2" t="s">
        <v>427</v>
      </c>
      <c r="B79" s="2" t="s">
        <v>428</v>
      </c>
      <c r="C79" s="2" t="s">
        <v>23</v>
      </c>
      <c r="D79" s="2" t="s">
        <v>429</v>
      </c>
      <c r="E79" s="2" t="s">
        <v>274</v>
      </c>
      <c r="F79" s="2"/>
      <c r="G79" s="3" t="s">
        <v>13</v>
      </c>
      <c r="H79" s="13">
        <v>450</v>
      </c>
      <c r="I79" s="14">
        <f t="shared" si="2"/>
        <v>225</v>
      </c>
      <c r="J79" s="5">
        <v>73.100000000000009</v>
      </c>
      <c r="K79" s="6">
        <f t="shared" si="3"/>
        <v>16447.500000000004</v>
      </c>
    </row>
    <row r="80" spans="1:11" ht="45" x14ac:dyDescent="0.2">
      <c r="A80" s="2" t="s">
        <v>427</v>
      </c>
      <c r="B80" s="2" t="s">
        <v>428</v>
      </c>
      <c r="C80" s="2" t="s">
        <v>23</v>
      </c>
      <c r="D80" s="2" t="s">
        <v>429</v>
      </c>
      <c r="E80" s="2" t="s">
        <v>349</v>
      </c>
      <c r="F80" s="2"/>
      <c r="G80" s="3" t="s">
        <v>13</v>
      </c>
      <c r="H80" s="13">
        <v>180</v>
      </c>
      <c r="I80" s="14">
        <f t="shared" si="2"/>
        <v>90</v>
      </c>
      <c r="J80" s="5">
        <v>132.5</v>
      </c>
      <c r="K80" s="6">
        <f t="shared" si="3"/>
        <v>11925</v>
      </c>
    </row>
    <row r="81" spans="1:11" ht="45" x14ac:dyDescent="0.2">
      <c r="A81" s="2" t="s">
        <v>427</v>
      </c>
      <c r="B81" s="2" t="s">
        <v>428</v>
      </c>
      <c r="C81" s="2" t="s">
        <v>23</v>
      </c>
      <c r="D81" s="2" t="s">
        <v>429</v>
      </c>
      <c r="E81" s="2" t="s">
        <v>430</v>
      </c>
      <c r="F81" s="2"/>
      <c r="G81" s="3" t="s">
        <v>13</v>
      </c>
      <c r="H81" s="13">
        <v>20</v>
      </c>
      <c r="I81" s="14">
        <f t="shared" si="2"/>
        <v>10</v>
      </c>
      <c r="J81" s="5">
        <v>44.2</v>
      </c>
      <c r="K81" s="6">
        <f t="shared" si="3"/>
        <v>442</v>
      </c>
    </row>
    <row r="82" spans="1:11" ht="45" x14ac:dyDescent="0.2">
      <c r="A82" s="2" t="s">
        <v>460</v>
      </c>
      <c r="B82" s="2" t="s">
        <v>362</v>
      </c>
      <c r="C82" s="2" t="s">
        <v>23</v>
      </c>
      <c r="D82" s="2" t="s">
        <v>363</v>
      </c>
      <c r="E82" s="2" t="s">
        <v>25</v>
      </c>
      <c r="F82" s="2"/>
      <c r="G82" s="3" t="s">
        <v>13</v>
      </c>
      <c r="H82" s="13">
        <v>20</v>
      </c>
      <c r="I82" s="14">
        <f t="shared" si="2"/>
        <v>10</v>
      </c>
      <c r="J82" s="5">
        <v>220.85999999999999</v>
      </c>
      <c r="K82" s="6">
        <f t="shared" si="3"/>
        <v>2208.6</v>
      </c>
    </row>
    <row r="83" spans="1:11" ht="22.5" x14ac:dyDescent="0.2">
      <c r="A83" s="2" t="s">
        <v>464</v>
      </c>
      <c r="B83" s="2" t="s">
        <v>465</v>
      </c>
      <c r="C83" s="2" t="s">
        <v>10</v>
      </c>
      <c r="D83" s="2" t="s">
        <v>466</v>
      </c>
      <c r="E83" s="2" t="s">
        <v>234</v>
      </c>
      <c r="F83" s="2" t="s">
        <v>62</v>
      </c>
      <c r="G83" s="3" t="s">
        <v>13</v>
      </c>
      <c r="H83" s="4">
        <v>460</v>
      </c>
      <c r="I83" s="4">
        <f t="shared" si="2"/>
        <v>230</v>
      </c>
      <c r="J83" s="5">
        <v>15</v>
      </c>
      <c r="K83" s="6">
        <f t="shared" si="3"/>
        <v>3450</v>
      </c>
    </row>
    <row r="84" spans="1:11" ht="22.5" x14ac:dyDescent="0.2">
      <c r="A84" s="2" t="s">
        <v>464</v>
      </c>
      <c r="B84" s="2" t="s">
        <v>465</v>
      </c>
      <c r="C84" s="2" t="s">
        <v>10</v>
      </c>
      <c r="D84" s="2" t="s">
        <v>466</v>
      </c>
      <c r="E84" s="2" t="s">
        <v>234</v>
      </c>
      <c r="F84" s="2" t="s">
        <v>62</v>
      </c>
      <c r="G84" s="3" t="s">
        <v>13</v>
      </c>
      <c r="H84" s="13">
        <v>90</v>
      </c>
      <c r="I84" s="14">
        <f t="shared" si="2"/>
        <v>45</v>
      </c>
      <c r="J84" s="5">
        <v>12.299999999999999</v>
      </c>
      <c r="K84" s="6">
        <f t="shared" si="3"/>
        <v>553.5</v>
      </c>
    </row>
    <row r="85" spans="1:11" ht="67.5" x14ac:dyDescent="0.2">
      <c r="A85" s="2" t="s">
        <v>467</v>
      </c>
      <c r="B85" s="2" t="s">
        <v>468</v>
      </c>
      <c r="C85" s="2" t="s">
        <v>469</v>
      </c>
      <c r="D85" s="2" t="s">
        <v>470</v>
      </c>
      <c r="E85" s="2" t="s">
        <v>25</v>
      </c>
      <c r="F85" s="2"/>
      <c r="G85" s="3" t="s">
        <v>13</v>
      </c>
      <c r="H85" s="4">
        <v>12</v>
      </c>
      <c r="I85" s="4">
        <f t="shared" si="2"/>
        <v>6</v>
      </c>
      <c r="J85" s="5">
        <v>473</v>
      </c>
      <c r="K85" s="6">
        <f t="shared" si="3"/>
        <v>2838</v>
      </c>
    </row>
    <row r="86" spans="1:11" ht="67.5" x14ac:dyDescent="0.2">
      <c r="A86" s="2" t="s">
        <v>467</v>
      </c>
      <c r="B86" s="2" t="s">
        <v>468</v>
      </c>
      <c r="C86" s="2" t="s">
        <v>469</v>
      </c>
      <c r="D86" s="2" t="s">
        <v>470</v>
      </c>
      <c r="E86" s="2" t="s">
        <v>25</v>
      </c>
      <c r="F86" s="2"/>
      <c r="G86" s="3" t="s">
        <v>13</v>
      </c>
      <c r="H86" s="13">
        <v>10</v>
      </c>
      <c r="I86" s="14">
        <f t="shared" si="2"/>
        <v>5</v>
      </c>
      <c r="J86" s="5">
        <v>465.19</v>
      </c>
      <c r="K86" s="6">
        <f t="shared" si="3"/>
        <v>2325.9499999999998</v>
      </c>
    </row>
    <row r="87" spans="1:11" ht="33.75" x14ac:dyDescent="0.2">
      <c r="A87" s="3" t="s">
        <v>471</v>
      </c>
      <c r="B87" s="3" t="s">
        <v>471</v>
      </c>
      <c r="C87" s="3" t="s">
        <v>472</v>
      </c>
      <c r="D87" s="3" t="s">
        <v>473</v>
      </c>
      <c r="E87" s="3" t="s">
        <v>474</v>
      </c>
      <c r="F87" s="3" t="s">
        <v>180</v>
      </c>
      <c r="G87" s="3" t="s">
        <v>13</v>
      </c>
      <c r="H87" s="4">
        <v>60</v>
      </c>
      <c r="I87" s="4">
        <f t="shared" si="2"/>
        <v>30</v>
      </c>
      <c r="J87" s="5">
        <v>500</v>
      </c>
      <c r="K87" s="6">
        <f t="shared" si="3"/>
        <v>15000</v>
      </c>
    </row>
    <row r="88" spans="1:11" ht="33.75" x14ac:dyDescent="0.2">
      <c r="A88" s="3" t="s">
        <v>471</v>
      </c>
      <c r="B88" s="3" t="s">
        <v>471</v>
      </c>
      <c r="C88" s="3" t="s">
        <v>472</v>
      </c>
      <c r="D88" s="3" t="s">
        <v>473</v>
      </c>
      <c r="E88" s="3" t="s">
        <v>174</v>
      </c>
      <c r="F88" s="3" t="s">
        <v>475</v>
      </c>
      <c r="G88" s="3" t="s">
        <v>13</v>
      </c>
      <c r="H88" s="4">
        <v>6</v>
      </c>
      <c r="I88" s="4">
        <f t="shared" si="2"/>
        <v>3</v>
      </c>
      <c r="J88" s="5">
        <v>390</v>
      </c>
      <c r="K88" s="6">
        <f t="shared" si="3"/>
        <v>1170</v>
      </c>
    </row>
    <row r="89" spans="1:11" ht="168.75" x14ac:dyDescent="0.2">
      <c r="A89" s="2" t="s">
        <v>487</v>
      </c>
      <c r="B89" s="2" t="s">
        <v>488</v>
      </c>
      <c r="C89" s="2" t="s">
        <v>489</v>
      </c>
      <c r="D89" s="2" t="s">
        <v>490</v>
      </c>
      <c r="E89" s="2" t="s">
        <v>491</v>
      </c>
      <c r="F89" s="2"/>
      <c r="G89" s="3" t="s">
        <v>13</v>
      </c>
      <c r="H89" s="4">
        <v>48</v>
      </c>
      <c r="I89" s="4">
        <f t="shared" si="2"/>
        <v>24</v>
      </c>
      <c r="J89" s="5">
        <v>8800</v>
      </c>
      <c r="K89" s="6">
        <f t="shared" si="3"/>
        <v>211200</v>
      </c>
    </row>
    <row r="90" spans="1:11" ht="22.5" x14ac:dyDescent="0.2">
      <c r="A90" s="2" t="s">
        <v>507</v>
      </c>
      <c r="B90" s="2" t="s">
        <v>92</v>
      </c>
      <c r="C90" s="2" t="s">
        <v>10</v>
      </c>
      <c r="D90" s="2" t="s">
        <v>508</v>
      </c>
      <c r="E90" s="2" t="s">
        <v>353</v>
      </c>
      <c r="F90" s="2" t="s">
        <v>95</v>
      </c>
      <c r="G90" s="3" t="s">
        <v>13</v>
      </c>
      <c r="H90" s="4">
        <v>220</v>
      </c>
      <c r="I90" s="4">
        <f t="shared" si="2"/>
        <v>110</v>
      </c>
      <c r="J90" s="5">
        <v>970</v>
      </c>
      <c r="K90" s="6">
        <f t="shared" si="3"/>
        <v>106700</v>
      </c>
    </row>
    <row r="91" spans="1:11" ht="22.5" x14ac:dyDescent="0.2">
      <c r="A91" s="2" t="s">
        <v>509</v>
      </c>
      <c r="B91" s="2" t="s">
        <v>351</v>
      </c>
      <c r="C91" s="2" t="s">
        <v>10</v>
      </c>
      <c r="D91" s="2" t="s">
        <v>510</v>
      </c>
      <c r="E91" s="2" t="s">
        <v>94</v>
      </c>
      <c r="F91" s="2" t="s">
        <v>511</v>
      </c>
      <c r="G91" s="3" t="s">
        <v>13</v>
      </c>
      <c r="H91" s="4">
        <v>10</v>
      </c>
      <c r="I91" s="4">
        <f t="shared" si="2"/>
        <v>5</v>
      </c>
      <c r="J91" s="5">
        <v>1100</v>
      </c>
      <c r="K91" s="6">
        <f t="shared" si="3"/>
        <v>5500</v>
      </c>
    </row>
    <row r="92" spans="1:11" ht="22.5" x14ac:dyDescent="0.2">
      <c r="A92" s="2" t="s">
        <v>512</v>
      </c>
      <c r="B92" s="2" t="s">
        <v>513</v>
      </c>
      <c r="C92" s="2" t="s">
        <v>10</v>
      </c>
      <c r="D92" s="2" t="s">
        <v>514</v>
      </c>
      <c r="E92" s="2" t="s">
        <v>94</v>
      </c>
      <c r="F92" s="2" t="s">
        <v>511</v>
      </c>
      <c r="G92" s="3" t="s">
        <v>13</v>
      </c>
      <c r="H92" s="4">
        <v>10</v>
      </c>
      <c r="I92" s="4">
        <f t="shared" si="2"/>
        <v>5</v>
      </c>
      <c r="J92" s="5">
        <v>1000</v>
      </c>
      <c r="K92" s="6">
        <f t="shared" si="3"/>
        <v>5000</v>
      </c>
    </row>
    <row r="93" spans="1:11" ht="22.5" x14ac:dyDescent="0.2">
      <c r="A93" s="2" t="s">
        <v>515</v>
      </c>
      <c r="B93" s="2" t="s">
        <v>351</v>
      </c>
      <c r="C93" s="2" t="s">
        <v>10</v>
      </c>
      <c r="D93" s="2" t="s">
        <v>510</v>
      </c>
      <c r="E93" s="2" t="s">
        <v>94</v>
      </c>
      <c r="F93" s="2" t="s">
        <v>95</v>
      </c>
      <c r="G93" s="3" t="s">
        <v>13</v>
      </c>
      <c r="H93" s="4">
        <v>80</v>
      </c>
      <c r="I93" s="4">
        <f t="shared" si="2"/>
        <v>40</v>
      </c>
      <c r="J93" s="5">
        <v>1200</v>
      </c>
      <c r="K93" s="6">
        <f t="shared" si="3"/>
        <v>48000</v>
      </c>
    </row>
    <row r="94" spans="1:11" ht="33.75" x14ac:dyDescent="0.2">
      <c r="A94" s="2" t="s">
        <v>516</v>
      </c>
      <c r="B94" s="2" t="s">
        <v>517</v>
      </c>
      <c r="C94" s="2" t="s">
        <v>518</v>
      </c>
      <c r="D94" s="2" t="s">
        <v>519</v>
      </c>
      <c r="E94" s="2" t="s">
        <v>520</v>
      </c>
      <c r="F94" s="2"/>
      <c r="G94" s="3" t="s">
        <v>13</v>
      </c>
      <c r="H94" s="13">
        <v>36</v>
      </c>
      <c r="I94" s="14">
        <f t="shared" si="2"/>
        <v>18</v>
      </c>
      <c r="J94" s="5">
        <v>9.7999999999999989</v>
      </c>
      <c r="K94" s="6">
        <f t="shared" si="3"/>
        <v>176.39999999999998</v>
      </c>
    </row>
    <row r="95" spans="1:11" ht="33.75" x14ac:dyDescent="0.2">
      <c r="A95" s="2" t="s">
        <v>542</v>
      </c>
      <c r="B95" s="2" t="s">
        <v>40</v>
      </c>
      <c r="C95" s="2" t="s">
        <v>28</v>
      </c>
      <c r="D95" s="2" t="s">
        <v>543</v>
      </c>
      <c r="E95" s="2" t="s">
        <v>38</v>
      </c>
      <c r="F95" s="2"/>
      <c r="G95" s="3" t="s">
        <v>13</v>
      </c>
      <c r="H95" s="13">
        <v>6</v>
      </c>
      <c r="I95" s="14">
        <f t="shared" si="2"/>
        <v>3</v>
      </c>
      <c r="J95" s="5">
        <v>250</v>
      </c>
      <c r="K95" s="6">
        <f t="shared" si="3"/>
        <v>750</v>
      </c>
    </row>
    <row r="96" spans="1:11" ht="33.75" x14ac:dyDescent="0.2">
      <c r="A96" s="2" t="s">
        <v>542</v>
      </c>
      <c r="B96" s="2" t="s">
        <v>40</v>
      </c>
      <c r="C96" s="2" t="s">
        <v>28</v>
      </c>
      <c r="D96" s="2" t="s">
        <v>544</v>
      </c>
      <c r="E96" s="2" t="s">
        <v>38</v>
      </c>
      <c r="F96" s="2"/>
      <c r="G96" s="3" t="s">
        <v>13</v>
      </c>
      <c r="H96" s="13">
        <v>6</v>
      </c>
      <c r="I96" s="14">
        <f t="shared" si="2"/>
        <v>3</v>
      </c>
      <c r="J96" s="5">
        <v>160</v>
      </c>
      <c r="K96" s="6">
        <f t="shared" si="3"/>
        <v>480</v>
      </c>
    </row>
    <row r="97" spans="1:11" ht="45" x14ac:dyDescent="0.2">
      <c r="A97" s="2" t="s">
        <v>40</v>
      </c>
      <c r="B97" s="2" t="s">
        <v>40</v>
      </c>
      <c r="C97" s="2" t="s">
        <v>23</v>
      </c>
      <c r="D97" s="2" t="s">
        <v>545</v>
      </c>
      <c r="E97" s="2" t="s">
        <v>38</v>
      </c>
      <c r="F97" s="2"/>
      <c r="G97" s="3" t="s">
        <v>13</v>
      </c>
      <c r="H97" s="13">
        <v>4</v>
      </c>
      <c r="I97" s="14">
        <f t="shared" si="2"/>
        <v>2</v>
      </c>
      <c r="J97" s="5">
        <v>141</v>
      </c>
      <c r="K97" s="6">
        <f t="shared" si="3"/>
        <v>282</v>
      </c>
    </row>
    <row r="98" spans="1:11" ht="45" x14ac:dyDescent="0.2">
      <c r="A98" s="2" t="s">
        <v>546</v>
      </c>
      <c r="B98" s="2" t="s">
        <v>547</v>
      </c>
      <c r="C98" s="2" t="s">
        <v>23</v>
      </c>
      <c r="D98" s="2" t="s">
        <v>548</v>
      </c>
      <c r="E98" s="2" t="s">
        <v>549</v>
      </c>
      <c r="F98" s="2"/>
      <c r="G98" s="3" t="s">
        <v>13</v>
      </c>
      <c r="H98" s="13">
        <v>18</v>
      </c>
      <c r="I98" s="14">
        <f t="shared" si="2"/>
        <v>9</v>
      </c>
      <c r="J98" s="5">
        <v>327.78</v>
      </c>
      <c r="K98" s="6">
        <f t="shared" si="3"/>
        <v>2950.0199999999995</v>
      </c>
    </row>
    <row r="99" spans="1:11" ht="22.5" x14ac:dyDescent="0.2">
      <c r="A99" s="2" t="s">
        <v>567</v>
      </c>
      <c r="B99" s="2" t="s">
        <v>568</v>
      </c>
      <c r="C99" s="2" t="s">
        <v>14</v>
      </c>
      <c r="D99" s="2" t="s">
        <v>569</v>
      </c>
      <c r="E99" s="2" t="s">
        <v>30</v>
      </c>
      <c r="F99" s="2"/>
      <c r="G99" s="3" t="s">
        <v>13</v>
      </c>
      <c r="H99" s="13">
        <v>28</v>
      </c>
      <c r="I99" s="14">
        <f t="shared" si="2"/>
        <v>14</v>
      </c>
      <c r="J99" s="5">
        <v>70.290000000000006</v>
      </c>
      <c r="K99" s="6">
        <f t="shared" si="3"/>
        <v>984.06000000000006</v>
      </c>
    </row>
    <row r="100" spans="1:11" ht="56.25" x14ac:dyDescent="0.2">
      <c r="A100" s="2" t="s">
        <v>570</v>
      </c>
      <c r="B100" s="2" t="s">
        <v>570</v>
      </c>
      <c r="C100" s="2" t="s">
        <v>571</v>
      </c>
      <c r="D100" s="2" t="s">
        <v>572</v>
      </c>
      <c r="E100" s="2" t="s">
        <v>573</v>
      </c>
      <c r="F100" s="2" t="s">
        <v>475</v>
      </c>
      <c r="G100" s="3" t="s">
        <v>574</v>
      </c>
      <c r="H100" s="4">
        <v>50</v>
      </c>
      <c r="I100" s="4">
        <f t="shared" si="2"/>
        <v>25</v>
      </c>
      <c r="J100" s="5">
        <v>34</v>
      </c>
      <c r="K100" s="6">
        <f t="shared" si="3"/>
        <v>850</v>
      </c>
    </row>
    <row r="101" spans="1:11" ht="56.25" x14ac:dyDescent="0.2">
      <c r="A101" s="2" t="s">
        <v>570</v>
      </c>
      <c r="B101" s="2" t="s">
        <v>570</v>
      </c>
      <c r="C101" s="2" t="s">
        <v>571</v>
      </c>
      <c r="D101" s="2" t="s">
        <v>575</v>
      </c>
      <c r="E101" s="2" t="s">
        <v>573</v>
      </c>
      <c r="F101" s="2" t="s">
        <v>475</v>
      </c>
      <c r="G101" s="3" t="s">
        <v>574</v>
      </c>
      <c r="H101" s="4">
        <v>300</v>
      </c>
      <c r="I101" s="4">
        <f t="shared" si="2"/>
        <v>150</v>
      </c>
      <c r="J101" s="5">
        <v>18</v>
      </c>
      <c r="K101" s="6">
        <f t="shared" si="3"/>
        <v>2700</v>
      </c>
    </row>
    <row r="102" spans="1:11" ht="33.75" x14ac:dyDescent="0.2">
      <c r="A102" s="2" t="s">
        <v>581</v>
      </c>
      <c r="B102" s="2" t="s">
        <v>92</v>
      </c>
      <c r="C102" s="2" t="s">
        <v>582</v>
      </c>
      <c r="D102" s="2" t="s">
        <v>508</v>
      </c>
      <c r="E102" s="2" t="s">
        <v>353</v>
      </c>
      <c r="F102" s="2" t="s">
        <v>95</v>
      </c>
      <c r="G102" s="3" t="s">
        <v>13</v>
      </c>
      <c r="H102" s="4">
        <v>8</v>
      </c>
      <c r="I102" s="4">
        <f t="shared" si="2"/>
        <v>4</v>
      </c>
      <c r="J102" s="5">
        <v>1150</v>
      </c>
      <c r="K102" s="6">
        <f t="shared" si="3"/>
        <v>4600</v>
      </c>
    </row>
    <row r="103" spans="1:11" ht="67.5" x14ac:dyDescent="0.2">
      <c r="A103" s="2" t="s">
        <v>583</v>
      </c>
      <c r="B103" s="2" t="s">
        <v>92</v>
      </c>
      <c r="C103" s="2" t="s">
        <v>10</v>
      </c>
      <c r="D103" s="2" t="s">
        <v>584</v>
      </c>
      <c r="E103" s="2" t="s">
        <v>585</v>
      </c>
      <c r="F103" s="2" t="s">
        <v>511</v>
      </c>
      <c r="G103" s="3" t="s">
        <v>13</v>
      </c>
      <c r="H103" s="4">
        <v>20</v>
      </c>
      <c r="I103" s="4">
        <f t="shared" si="2"/>
        <v>10</v>
      </c>
      <c r="J103" s="5">
        <v>2990</v>
      </c>
      <c r="K103" s="6">
        <f t="shared" si="3"/>
        <v>29900</v>
      </c>
    </row>
    <row r="104" spans="1:11" ht="67.5" x14ac:dyDescent="0.2">
      <c r="A104" s="2" t="s">
        <v>586</v>
      </c>
      <c r="B104" s="2" t="s">
        <v>92</v>
      </c>
      <c r="C104" s="2" t="s">
        <v>10</v>
      </c>
      <c r="D104" s="2" t="s">
        <v>587</v>
      </c>
      <c r="E104" s="2" t="s">
        <v>585</v>
      </c>
      <c r="F104" s="2" t="s">
        <v>511</v>
      </c>
      <c r="G104" s="3" t="s">
        <v>13</v>
      </c>
      <c r="H104" s="4">
        <v>20</v>
      </c>
      <c r="I104" s="4">
        <f t="shared" si="2"/>
        <v>10</v>
      </c>
      <c r="J104" s="5">
        <v>2990</v>
      </c>
      <c r="K104" s="6">
        <f t="shared" si="3"/>
        <v>29900</v>
      </c>
    </row>
    <row r="105" spans="1:11" ht="67.5" x14ac:dyDescent="0.2">
      <c r="A105" s="2" t="s">
        <v>586</v>
      </c>
      <c r="B105" s="2" t="s">
        <v>92</v>
      </c>
      <c r="C105" s="2" t="s">
        <v>10</v>
      </c>
      <c r="D105" s="2" t="s">
        <v>587</v>
      </c>
      <c r="E105" s="2" t="s">
        <v>11</v>
      </c>
      <c r="F105" s="2" t="s">
        <v>62</v>
      </c>
      <c r="G105" s="3" t="s">
        <v>13</v>
      </c>
      <c r="H105" s="13">
        <v>2</v>
      </c>
      <c r="I105" s="14">
        <f t="shared" si="2"/>
        <v>1</v>
      </c>
      <c r="J105" s="5">
        <v>382</v>
      </c>
      <c r="K105" s="6">
        <f t="shared" si="3"/>
        <v>382</v>
      </c>
    </row>
    <row r="106" spans="1:11" ht="22.5" x14ac:dyDescent="0.2">
      <c r="A106" s="3" t="s">
        <v>601</v>
      </c>
      <c r="B106" s="3" t="s">
        <v>602</v>
      </c>
      <c r="C106" s="3" t="s">
        <v>132</v>
      </c>
      <c r="D106" s="3" t="s">
        <v>603</v>
      </c>
      <c r="E106" s="3" t="s">
        <v>135</v>
      </c>
      <c r="F106" s="3"/>
      <c r="G106" s="3" t="s">
        <v>13</v>
      </c>
      <c r="H106" s="13">
        <v>198</v>
      </c>
      <c r="I106" s="14">
        <f t="shared" si="2"/>
        <v>99</v>
      </c>
      <c r="J106" s="5">
        <v>132</v>
      </c>
      <c r="K106" s="6">
        <f t="shared" si="3"/>
        <v>13068</v>
      </c>
    </row>
    <row r="107" spans="1:11" ht="33.75" x14ac:dyDescent="0.2">
      <c r="A107" s="2" t="s">
        <v>627</v>
      </c>
      <c r="B107" s="2" t="s">
        <v>628</v>
      </c>
      <c r="C107" s="2" t="s">
        <v>629</v>
      </c>
      <c r="D107" s="2" t="s">
        <v>630</v>
      </c>
      <c r="E107" s="2" t="s">
        <v>631</v>
      </c>
      <c r="F107" s="2"/>
      <c r="G107" s="3" t="s">
        <v>13</v>
      </c>
      <c r="H107" s="4">
        <v>120</v>
      </c>
      <c r="I107" s="4">
        <f t="shared" si="2"/>
        <v>60</v>
      </c>
      <c r="J107" s="5">
        <v>415</v>
      </c>
      <c r="K107" s="6">
        <f t="shared" si="3"/>
        <v>24900</v>
      </c>
    </row>
    <row r="108" spans="1:11" ht="22.5" x14ac:dyDescent="0.2">
      <c r="A108" s="2" t="s">
        <v>657</v>
      </c>
      <c r="B108" s="2" t="s">
        <v>658</v>
      </c>
      <c r="C108" s="2" t="s">
        <v>14</v>
      </c>
      <c r="D108" s="2" t="s">
        <v>659</v>
      </c>
      <c r="E108" s="2" t="s">
        <v>30</v>
      </c>
      <c r="F108" s="2"/>
      <c r="G108" s="3" t="s">
        <v>13</v>
      </c>
      <c r="H108" s="4">
        <v>2</v>
      </c>
      <c r="I108" s="4">
        <f t="shared" si="2"/>
        <v>1</v>
      </c>
      <c r="J108" s="5">
        <v>67</v>
      </c>
      <c r="K108" s="6">
        <f t="shared" si="3"/>
        <v>67</v>
      </c>
    </row>
    <row r="109" spans="1:11" ht="22.5" x14ac:dyDescent="0.2">
      <c r="A109" s="2" t="s">
        <v>540</v>
      </c>
      <c r="B109" s="2" t="s">
        <v>540</v>
      </c>
      <c r="C109" s="2" t="s">
        <v>14</v>
      </c>
      <c r="D109" s="2" t="s">
        <v>660</v>
      </c>
      <c r="E109" s="2" t="s">
        <v>30</v>
      </c>
      <c r="F109" s="2"/>
      <c r="G109" s="3" t="s">
        <v>13</v>
      </c>
      <c r="H109" s="4">
        <v>110</v>
      </c>
      <c r="I109" s="4">
        <f t="shared" si="2"/>
        <v>55</v>
      </c>
      <c r="J109" s="5">
        <v>11</v>
      </c>
      <c r="K109" s="6">
        <f t="shared" si="3"/>
        <v>605</v>
      </c>
    </row>
    <row r="110" spans="1:11" ht="22.5" x14ac:dyDescent="0.2">
      <c r="A110" s="2" t="s">
        <v>540</v>
      </c>
      <c r="B110" s="2" t="s">
        <v>540</v>
      </c>
      <c r="C110" s="2" t="s">
        <v>14</v>
      </c>
      <c r="D110" s="2" t="s">
        <v>660</v>
      </c>
      <c r="E110" s="2" t="s">
        <v>30</v>
      </c>
      <c r="F110" s="2"/>
      <c r="G110" s="3" t="s">
        <v>13</v>
      </c>
      <c r="H110" s="13">
        <v>810</v>
      </c>
      <c r="I110" s="14">
        <f t="shared" si="2"/>
        <v>405</v>
      </c>
      <c r="J110" s="5">
        <v>12.979999999999999</v>
      </c>
      <c r="K110" s="6">
        <f t="shared" si="3"/>
        <v>5256.9</v>
      </c>
    </row>
    <row r="111" spans="1:11" ht="45" x14ac:dyDescent="0.2">
      <c r="A111" s="2" t="s">
        <v>661</v>
      </c>
      <c r="B111" s="2" t="s">
        <v>662</v>
      </c>
      <c r="C111" s="2" t="s">
        <v>663</v>
      </c>
      <c r="D111" s="2" t="s">
        <v>664</v>
      </c>
      <c r="E111" s="2" t="s">
        <v>263</v>
      </c>
      <c r="F111" s="2" t="s">
        <v>62</v>
      </c>
      <c r="G111" s="3" t="s">
        <v>13</v>
      </c>
      <c r="H111" s="4">
        <v>96</v>
      </c>
      <c r="I111" s="4">
        <f t="shared" si="2"/>
        <v>48</v>
      </c>
      <c r="J111" s="5">
        <v>810</v>
      </c>
      <c r="K111" s="6">
        <f t="shared" si="3"/>
        <v>38880</v>
      </c>
    </row>
    <row r="112" spans="1:11" ht="45" x14ac:dyDescent="0.2">
      <c r="A112" s="2" t="s">
        <v>661</v>
      </c>
      <c r="B112" s="2" t="s">
        <v>662</v>
      </c>
      <c r="C112" s="2" t="s">
        <v>663</v>
      </c>
      <c r="D112" s="2" t="s">
        <v>664</v>
      </c>
      <c r="E112" s="2" t="s">
        <v>263</v>
      </c>
      <c r="F112" s="2" t="s">
        <v>62</v>
      </c>
      <c r="G112" s="3" t="s">
        <v>13</v>
      </c>
      <c r="H112" s="13">
        <v>4</v>
      </c>
      <c r="I112" s="14">
        <f t="shared" si="2"/>
        <v>2</v>
      </c>
      <c r="J112" s="5">
        <v>800</v>
      </c>
      <c r="K112" s="6">
        <f t="shared" si="3"/>
        <v>1600</v>
      </c>
    </row>
    <row r="113" spans="1:11" ht="45" x14ac:dyDescent="0.2">
      <c r="A113" s="2" t="s">
        <v>661</v>
      </c>
      <c r="B113" s="2" t="s">
        <v>662</v>
      </c>
      <c r="C113" s="2" t="s">
        <v>663</v>
      </c>
      <c r="D113" s="2" t="s">
        <v>664</v>
      </c>
      <c r="E113" s="2" t="s">
        <v>263</v>
      </c>
      <c r="F113" s="2" t="s">
        <v>12</v>
      </c>
      <c r="G113" s="3" t="s">
        <v>13</v>
      </c>
      <c r="H113" s="13">
        <v>4</v>
      </c>
      <c r="I113" s="14">
        <f t="shared" si="2"/>
        <v>2</v>
      </c>
      <c r="J113" s="5">
        <v>442</v>
      </c>
      <c r="K113" s="6">
        <f t="shared" si="3"/>
        <v>884</v>
      </c>
    </row>
    <row r="114" spans="1:11" ht="56.25" x14ac:dyDescent="0.2">
      <c r="A114" s="2" t="s">
        <v>661</v>
      </c>
      <c r="B114" s="2" t="s">
        <v>662</v>
      </c>
      <c r="C114" s="2" t="s">
        <v>665</v>
      </c>
      <c r="D114" s="2" t="s">
        <v>666</v>
      </c>
      <c r="E114" s="2" t="s">
        <v>52</v>
      </c>
      <c r="F114" s="2"/>
      <c r="G114" s="3" t="s">
        <v>13</v>
      </c>
      <c r="H114" s="4">
        <v>8</v>
      </c>
      <c r="I114" s="4">
        <f t="shared" si="2"/>
        <v>4</v>
      </c>
      <c r="J114" s="5">
        <v>427</v>
      </c>
      <c r="K114" s="6">
        <f t="shared" si="3"/>
        <v>1708</v>
      </c>
    </row>
    <row r="115" spans="1:11" ht="56.25" x14ac:dyDescent="0.2">
      <c r="A115" s="2" t="s">
        <v>661</v>
      </c>
      <c r="B115" s="2" t="s">
        <v>662</v>
      </c>
      <c r="C115" s="2" t="s">
        <v>665</v>
      </c>
      <c r="D115" s="2" t="s">
        <v>666</v>
      </c>
      <c r="E115" s="2" t="s">
        <v>30</v>
      </c>
      <c r="F115" s="2"/>
      <c r="G115" s="3" t="s">
        <v>13</v>
      </c>
      <c r="H115" s="13">
        <v>4</v>
      </c>
      <c r="I115" s="14">
        <f t="shared" si="2"/>
        <v>2</v>
      </c>
      <c r="J115" s="5">
        <v>240.62</v>
      </c>
      <c r="K115" s="6">
        <f t="shared" si="3"/>
        <v>481.24</v>
      </c>
    </row>
    <row r="116" spans="1:11" ht="45" x14ac:dyDescent="0.2">
      <c r="A116" s="2" t="s">
        <v>678</v>
      </c>
      <c r="B116" s="2" t="s">
        <v>679</v>
      </c>
      <c r="C116" s="2" t="s">
        <v>680</v>
      </c>
      <c r="D116" s="2" t="s">
        <v>681</v>
      </c>
      <c r="E116" s="2" t="s">
        <v>682</v>
      </c>
      <c r="F116" s="2" t="s">
        <v>180</v>
      </c>
      <c r="G116" s="3" t="s">
        <v>13</v>
      </c>
      <c r="H116" s="4">
        <v>66</v>
      </c>
      <c r="I116" s="4">
        <f t="shared" si="2"/>
        <v>33</v>
      </c>
      <c r="J116" s="5">
        <v>1300</v>
      </c>
      <c r="K116" s="6">
        <f t="shared" si="3"/>
        <v>42900</v>
      </c>
    </row>
    <row r="117" spans="1:11" ht="22.5" x14ac:dyDescent="0.2">
      <c r="A117" s="2" t="s">
        <v>688</v>
      </c>
      <c r="B117" s="2" t="s">
        <v>568</v>
      </c>
      <c r="C117" s="2" t="s">
        <v>14</v>
      </c>
      <c r="D117" s="2" t="s">
        <v>689</v>
      </c>
      <c r="E117" s="2" t="s">
        <v>15</v>
      </c>
      <c r="F117" s="2"/>
      <c r="G117" s="3" t="s">
        <v>13</v>
      </c>
      <c r="H117" s="13">
        <v>2</v>
      </c>
      <c r="I117" s="14">
        <f t="shared" si="2"/>
        <v>1</v>
      </c>
      <c r="J117" s="5">
        <v>731.3</v>
      </c>
      <c r="K117" s="6">
        <f t="shared" si="3"/>
        <v>731.3</v>
      </c>
    </row>
  </sheetData>
  <autoFilter ref="A1:K117"/>
  <pageMargins left="0.31496062992125984" right="0.31496062992125984" top="0.74803149606299213" bottom="0.35433070866141736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J1" sqref="J1:K1048576"/>
    </sheetView>
  </sheetViews>
  <sheetFormatPr defaultRowHeight="15" x14ac:dyDescent="0.25"/>
  <cols>
    <col min="1" max="1" width="12.28515625" customWidth="1"/>
    <col min="2" max="2" width="17" customWidth="1"/>
    <col min="3" max="3" width="13.42578125" customWidth="1"/>
    <col min="4" max="4" width="32.140625" customWidth="1"/>
    <col min="5" max="5" width="14.7109375" customWidth="1"/>
    <col min="6" max="6" width="8.42578125" customWidth="1"/>
    <col min="7" max="7" width="6.140625" customWidth="1"/>
    <col min="8" max="8" width="7" hidden="1" customWidth="1"/>
    <col min="9" max="9" width="8.7109375" customWidth="1"/>
    <col min="10" max="10" width="8.28515625" hidden="1" customWidth="1"/>
    <col min="11" max="11" width="9.5703125" hidden="1" customWidth="1"/>
  </cols>
  <sheetData>
    <row r="1" spans="1:11" ht="33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698</v>
      </c>
      <c r="I1" s="1" t="s">
        <v>699</v>
      </c>
      <c r="J1" s="1" t="s">
        <v>8</v>
      </c>
      <c r="K1" s="1" t="s">
        <v>9</v>
      </c>
    </row>
    <row r="2" spans="1:11" ht="15.75" thickTop="1" x14ac:dyDescent="0.25">
      <c r="A2" s="11" t="s">
        <v>707</v>
      </c>
      <c r="B2" s="11" t="s">
        <v>708</v>
      </c>
      <c r="C2" s="11"/>
      <c r="D2" s="11"/>
      <c r="E2" s="11"/>
      <c r="F2" s="11"/>
      <c r="G2" s="11"/>
      <c r="H2" s="11"/>
      <c r="I2" s="11"/>
      <c r="J2" s="11"/>
      <c r="K2" s="12">
        <f>SUM(K3:K16)</f>
        <v>142402.68</v>
      </c>
    </row>
    <row r="3" spans="1:11" ht="33.75" x14ac:dyDescent="0.25">
      <c r="A3" s="2" t="s">
        <v>118</v>
      </c>
      <c r="B3" s="2" t="s">
        <v>119</v>
      </c>
      <c r="C3" s="2" t="s">
        <v>14</v>
      </c>
      <c r="D3" s="2" t="s">
        <v>120</v>
      </c>
      <c r="E3" s="2" t="s">
        <v>25</v>
      </c>
      <c r="F3" s="2"/>
      <c r="G3" s="3" t="s">
        <v>13</v>
      </c>
      <c r="H3" s="4">
        <v>2</v>
      </c>
      <c r="I3" s="4">
        <f>H3/2</f>
        <v>1</v>
      </c>
      <c r="J3" s="5">
        <v>102</v>
      </c>
      <c r="K3" s="6">
        <f>I3*J3</f>
        <v>102</v>
      </c>
    </row>
    <row r="4" spans="1:11" ht="56.25" x14ac:dyDescent="0.25">
      <c r="A4" s="2" t="s">
        <v>460</v>
      </c>
      <c r="B4" s="2" t="s">
        <v>362</v>
      </c>
      <c r="C4" s="2" t="s">
        <v>389</v>
      </c>
      <c r="D4" s="2" t="s">
        <v>461</v>
      </c>
      <c r="E4" s="2" t="s">
        <v>462</v>
      </c>
      <c r="F4" s="2" t="s">
        <v>463</v>
      </c>
      <c r="G4" s="3" t="s">
        <v>13</v>
      </c>
      <c r="H4" s="4">
        <v>8</v>
      </c>
      <c r="I4" s="4">
        <f t="shared" ref="I4:I16" si="0">H4/2</f>
        <v>4</v>
      </c>
      <c r="J4" s="5">
        <v>1305</v>
      </c>
      <c r="K4" s="6">
        <f t="shared" ref="K4:K16" si="1">I4*J4</f>
        <v>5220</v>
      </c>
    </row>
    <row r="5" spans="1:11" ht="45" x14ac:dyDescent="0.25">
      <c r="A5" s="2" t="s">
        <v>704</v>
      </c>
      <c r="B5" s="2" t="s">
        <v>482</v>
      </c>
      <c r="C5" s="2" t="s">
        <v>78</v>
      </c>
      <c r="D5" s="2" t="s">
        <v>483</v>
      </c>
      <c r="E5" s="2" t="s">
        <v>80</v>
      </c>
      <c r="F5" s="2" t="s">
        <v>86</v>
      </c>
      <c r="G5" s="3" t="s">
        <v>13</v>
      </c>
      <c r="H5" s="13">
        <v>28</v>
      </c>
      <c r="I5" s="14">
        <f t="shared" si="0"/>
        <v>14</v>
      </c>
      <c r="J5" s="5">
        <v>68</v>
      </c>
      <c r="K5" s="6">
        <f t="shared" si="1"/>
        <v>952</v>
      </c>
    </row>
    <row r="6" spans="1:11" ht="22.5" x14ac:dyDescent="0.25">
      <c r="A6" s="2" t="s">
        <v>539</v>
      </c>
      <c r="B6" s="2" t="s">
        <v>540</v>
      </c>
      <c r="C6" s="2" t="s">
        <v>14</v>
      </c>
      <c r="D6" s="2" t="s">
        <v>541</v>
      </c>
      <c r="E6" s="2" t="s">
        <v>30</v>
      </c>
      <c r="F6" s="2"/>
      <c r="G6" s="3" t="s">
        <v>13</v>
      </c>
      <c r="H6" s="13">
        <v>36</v>
      </c>
      <c r="I6" s="14">
        <f t="shared" si="0"/>
        <v>18</v>
      </c>
      <c r="J6" s="5">
        <v>78.679999999999993</v>
      </c>
      <c r="K6" s="6">
        <f t="shared" si="1"/>
        <v>1416.2399999999998</v>
      </c>
    </row>
    <row r="7" spans="1:11" ht="56.25" x14ac:dyDescent="0.25">
      <c r="A7" s="2" t="s">
        <v>705</v>
      </c>
      <c r="B7" s="2" t="s">
        <v>561</v>
      </c>
      <c r="C7" s="2" t="s">
        <v>78</v>
      </c>
      <c r="D7" s="2" t="s">
        <v>562</v>
      </c>
      <c r="E7" s="2" t="s">
        <v>563</v>
      </c>
      <c r="F7" s="2" t="s">
        <v>81</v>
      </c>
      <c r="G7" s="3" t="s">
        <v>13</v>
      </c>
      <c r="H7" s="13">
        <v>162</v>
      </c>
      <c r="I7" s="14">
        <f t="shared" si="0"/>
        <v>81</v>
      </c>
      <c r="J7" s="5">
        <v>241.99999999999997</v>
      </c>
      <c r="K7" s="6">
        <f t="shared" si="1"/>
        <v>19601.999999999996</v>
      </c>
    </row>
    <row r="8" spans="1:11" ht="45" x14ac:dyDescent="0.25">
      <c r="A8" s="2" t="s">
        <v>706</v>
      </c>
      <c r="B8" s="2" t="s">
        <v>565</v>
      </c>
      <c r="C8" s="2" t="s">
        <v>78</v>
      </c>
      <c r="D8" s="2" t="s">
        <v>566</v>
      </c>
      <c r="E8" s="2" t="s">
        <v>563</v>
      </c>
      <c r="F8" s="2" t="s">
        <v>81</v>
      </c>
      <c r="G8" s="3" t="s">
        <v>13</v>
      </c>
      <c r="H8" s="4">
        <v>16</v>
      </c>
      <c r="I8" s="4">
        <f t="shared" si="0"/>
        <v>8</v>
      </c>
      <c r="J8" s="5">
        <v>266</v>
      </c>
      <c r="K8" s="6">
        <f t="shared" si="1"/>
        <v>2128</v>
      </c>
    </row>
    <row r="9" spans="1:11" ht="146.25" x14ac:dyDescent="0.25">
      <c r="A9" s="2" t="s">
        <v>639</v>
      </c>
      <c r="B9" s="2" t="s">
        <v>640</v>
      </c>
      <c r="C9" s="2" t="s">
        <v>282</v>
      </c>
      <c r="D9" s="2" t="s">
        <v>641</v>
      </c>
      <c r="E9" s="2" t="s">
        <v>234</v>
      </c>
      <c r="F9" s="2" t="s">
        <v>62</v>
      </c>
      <c r="G9" s="3" t="s">
        <v>13</v>
      </c>
      <c r="H9" s="4">
        <v>300</v>
      </c>
      <c r="I9" s="4">
        <f t="shared" si="0"/>
        <v>150</v>
      </c>
      <c r="J9" s="5">
        <v>165</v>
      </c>
      <c r="K9" s="6">
        <f t="shared" si="1"/>
        <v>24750</v>
      </c>
    </row>
    <row r="10" spans="1:11" ht="146.25" x14ac:dyDescent="0.25">
      <c r="A10" s="2" t="s">
        <v>639</v>
      </c>
      <c r="B10" s="2" t="s">
        <v>640</v>
      </c>
      <c r="C10" s="2" t="s">
        <v>282</v>
      </c>
      <c r="D10" s="2" t="s">
        <v>641</v>
      </c>
      <c r="E10" s="2" t="s">
        <v>234</v>
      </c>
      <c r="F10" s="2" t="s">
        <v>62</v>
      </c>
      <c r="G10" s="3" t="s">
        <v>13</v>
      </c>
      <c r="H10" s="13">
        <v>250</v>
      </c>
      <c r="I10" s="14">
        <f t="shared" si="0"/>
        <v>125</v>
      </c>
      <c r="J10" s="5">
        <v>132</v>
      </c>
      <c r="K10" s="6">
        <f t="shared" si="1"/>
        <v>16500</v>
      </c>
    </row>
    <row r="11" spans="1:11" ht="45" x14ac:dyDescent="0.25">
      <c r="A11" s="2" t="s">
        <v>642</v>
      </c>
      <c r="B11" s="2" t="s">
        <v>643</v>
      </c>
      <c r="C11" s="2" t="s">
        <v>10</v>
      </c>
      <c r="D11" s="2" t="s">
        <v>644</v>
      </c>
      <c r="E11" s="2" t="s">
        <v>234</v>
      </c>
      <c r="F11" s="2" t="s">
        <v>62</v>
      </c>
      <c r="G11" s="3" t="s">
        <v>13</v>
      </c>
      <c r="H11" s="4">
        <v>16</v>
      </c>
      <c r="I11" s="4">
        <f t="shared" si="0"/>
        <v>8</v>
      </c>
      <c r="J11" s="5">
        <v>625</v>
      </c>
      <c r="K11" s="6">
        <f t="shared" si="1"/>
        <v>5000</v>
      </c>
    </row>
    <row r="12" spans="1:11" ht="45" x14ac:dyDescent="0.25">
      <c r="A12" s="2" t="s">
        <v>642</v>
      </c>
      <c r="B12" s="2" t="s">
        <v>643</v>
      </c>
      <c r="C12" s="2" t="s">
        <v>10</v>
      </c>
      <c r="D12" s="2" t="s">
        <v>644</v>
      </c>
      <c r="E12" s="2" t="s">
        <v>234</v>
      </c>
      <c r="F12" s="2" t="s">
        <v>62</v>
      </c>
      <c r="G12" s="3" t="s">
        <v>13</v>
      </c>
      <c r="H12" s="13">
        <v>72</v>
      </c>
      <c r="I12" s="14">
        <f t="shared" si="0"/>
        <v>36</v>
      </c>
      <c r="J12" s="5">
        <v>624.24</v>
      </c>
      <c r="K12" s="6">
        <f t="shared" si="1"/>
        <v>22472.639999999999</v>
      </c>
    </row>
    <row r="13" spans="1:11" ht="45" x14ac:dyDescent="0.25">
      <c r="A13" s="2" t="s">
        <v>642</v>
      </c>
      <c r="B13" s="2" t="s">
        <v>643</v>
      </c>
      <c r="C13" s="2" t="s">
        <v>10</v>
      </c>
      <c r="D13" s="2" t="s">
        <v>644</v>
      </c>
      <c r="E13" s="2" t="s">
        <v>263</v>
      </c>
      <c r="F13" s="2" t="s">
        <v>12</v>
      </c>
      <c r="G13" s="3" t="s">
        <v>13</v>
      </c>
      <c r="H13" s="13">
        <v>18</v>
      </c>
      <c r="I13" s="14">
        <f t="shared" si="0"/>
        <v>9</v>
      </c>
      <c r="J13" s="5">
        <v>1110.8</v>
      </c>
      <c r="K13" s="6">
        <f t="shared" si="1"/>
        <v>9997.1999999999989</v>
      </c>
    </row>
    <row r="14" spans="1:11" ht="45" x14ac:dyDescent="0.25">
      <c r="A14" s="2" t="s">
        <v>642</v>
      </c>
      <c r="B14" s="2" t="s">
        <v>643</v>
      </c>
      <c r="C14" s="2" t="s">
        <v>10</v>
      </c>
      <c r="D14" s="2" t="s">
        <v>644</v>
      </c>
      <c r="E14" s="2" t="s">
        <v>116</v>
      </c>
      <c r="F14" s="2" t="s">
        <v>12</v>
      </c>
      <c r="G14" s="3" t="s">
        <v>13</v>
      </c>
      <c r="H14" s="4">
        <v>20</v>
      </c>
      <c r="I14" s="4">
        <f t="shared" si="0"/>
        <v>10</v>
      </c>
      <c r="J14" s="5">
        <v>765</v>
      </c>
      <c r="K14" s="6">
        <f t="shared" si="1"/>
        <v>7650</v>
      </c>
    </row>
    <row r="15" spans="1:11" ht="45" x14ac:dyDescent="0.25">
      <c r="A15" s="2" t="s">
        <v>642</v>
      </c>
      <c r="B15" s="2" t="s">
        <v>643</v>
      </c>
      <c r="C15" s="2" t="s">
        <v>10</v>
      </c>
      <c r="D15" s="2" t="s">
        <v>644</v>
      </c>
      <c r="E15" s="2" t="s">
        <v>116</v>
      </c>
      <c r="F15" s="2" t="s">
        <v>12</v>
      </c>
      <c r="G15" s="3" t="s">
        <v>13</v>
      </c>
      <c r="H15" s="13">
        <v>50</v>
      </c>
      <c r="I15" s="14">
        <f t="shared" si="0"/>
        <v>25</v>
      </c>
      <c r="J15" s="5">
        <v>767</v>
      </c>
      <c r="K15" s="6">
        <f t="shared" si="1"/>
        <v>19175</v>
      </c>
    </row>
    <row r="16" spans="1:11" ht="22.5" x14ac:dyDescent="0.25">
      <c r="A16" s="2" t="s">
        <v>645</v>
      </c>
      <c r="B16" s="2" t="s">
        <v>201</v>
      </c>
      <c r="C16" s="2" t="s">
        <v>132</v>
      </c>
      <c r="D16" s="2" t="s">
        <v>646</v>
      </c>
      <c r="E16" s="2" t="s">
        <v>647</v>
      </c>
      <c r="F16" s="2"/>
      <c r="G16" s="3" t="s">
        <v>13</v>
      </c>
      <c r="H16" s="13">
        <v>36</v>
      </c>
      <c r="I16" s="14">
        <f t="shared" si="0"/>
        <v>18</v>
      </c>
      <c r="J16" s="5">
        <v>413.2</v>
      </c>
      <c r="K16" s="6">
        <f t="shared" si="1"/>
        <v>7437.5999999999995</v>
      </c>
    </row>
  </sheetData>
  <autoFilter ref="A1:K16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workbookViewId="0">
      <selection activeCell="J1" sqref="J1:K1048576"/>
    </sheetView>
  </sheetViews>
  <sheetFormatPr defaultRowHeight="15" x14ac:dyDescent="0.25"/>
  <cols>
    <col min="1" max="1" width="12.7109375" customWidth="1"/>
    <col min="2" max="2" width="24.7109375" customWidth="1"/>
    <col min="3" max="3" width="17" customWidth="1"/>
    <col min="4" max="4" width="26.5703125" customWidth="1"/>
    <col min="5" max="5" width="9" customWidth="1"/>
    <col min="8" max="8" width="7" hidden="1" customWidth="1"/>
    <col min="9" max="9" width="7" customWidth="1"/>
    <col min="10" max="10" width="8.28515625" hidden="1" customWidth="1"/>
    <col min="11" max="11" width="9.5703125" hidden="1" customWidth="1"/>
  </cols>
  <sheetData>
    <row r="1" spans="1:11" ht="22.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  <c r="J1" s="1" t="s">
        <v>8</v>
      </c>
      <c r="K1" s="1" t="s">
        <v>9</v>
      </c>
    </row>
    <row r="2" spans="1:11" ht="21.75" thickTop="1" x14ac:dyDescent="0.25">
      <c r="A2" s="11" t="s">
        <v>709</v>
      </c>
      <c r="B2" s="11" t="s">
        <v>710</v>
      </c>
      <c r="C2" s="11"/>
      <c r="D2" s="11"/>
      <c r="E2" s="11"/>
      <c r="F2" s="11"/>
      <c r="G2" s="11"/>
      <c r="H2" s="11"/>
      <c r="I2" s="11"/>
      <c r="J2" s="11"/>
      <c r="K2" s="12">
        <f>SUM(K3:K59)</f>
        <v>205676.31000000003</v>
      </c>
    </row>
    <row r="3" spans="1:11" ht="33.75" x14ac:dyDescent="0.25">
      <c r="A3" s="2" t="s">
        <v>18</v>
      </c>
      <c r="B3" s="2" t="s">
        <v>19</v>
      </c>
      <c r="C3" s="2" t="s">
        <v>14</v>
      </c>
      <c r="D3" s="2" t="s">
        <v>20</v>
      </c>
      <c r="E3" s="2" t="s">
        <v>15</v>
      </c>
      <c r="F3" s="2"/>
      <c r="G3" s="3" t="s">
        <v>13</v>
      </c>
      <c r="H3" s="13">
        <v>72</v>
      </c>
      <c r="I3" s="13">
        <f>H3/2</f>
        <v>36</v>
      </c>
      <c r="J3" s="5">
        <v>264.40000000000003</v>
      </c>
      <c r="K3" s="6">
        <f>I3*J3</f>
        <v>9518.4000000000015</v>
      </c>
    </row>
    <row r="4" spans="1:11" ht="22.5" x14ac:dyDescent="0.25">
      <c r="A4" s="2" t="s">
        <v>43</v>
      </c>
      <c r="B4" s="2" t="s">
        <v>44</v>
      </c>
      <c r="C4" s="2" t="s">
        <v>45</v>
      </c>
      <c r="D4" s="2" t="s">
        <v>46</v>
      </c>
      <c r="E4" s="2" t="s">
        <v>47</v>
      </c>
      <c r="F4" s="2"/>
      <c r="G4" s="3" t="s">
        <v>13</v>
      </c>
      <c r="H4" s="4">
        <v>4</v>
      </c>
      <c r="I4" s="15">
        <f t="shared" ref="I4:I59" si="0">H4/2</f>
        <v>2</v>
      </c>
      <c r="J4" s="5">
        <v>34</v>
      </c>
      <c r="K4" s="6">
        <f t="shared" ref="K4:K59" si="1">I4*J4</f>
        <v>68</v>
      </c>
    </row>
    <row r="5" spans="1:11" ht="22.5" x14ac:dyDescent="0.25">
      <c r="A5" s="2" t="s">
        <v>43</v>
      </c>
      <c r="B5" s="2" t="s">
        <v>44</v>
      </c>
      <c r="C5" s="2" t="s">
        <v>45</v>
      </c>
      <c r="D5" s="2" t="s">
        <v>48</v>
      </c>
      <c r="E5" s="2" t="s">
        <v>47</v>
      </c>
      <c r="F5" s="2"/>
      <c r="G5" s="3" t="s">
        <v>13</v>
      </c>
      <c r="H5" s="4">
        <v>4</v>
      </c>
      <c r="I5" s="15">
        <f t="shared" si="0"/>
        <v>2</v>
      </c>
      <c r="J5" s="5">
        <v>32</v>
      </c>
      <c r="K5" s="6">
        <f t="shared" si="1"/>
        <v>64</v>
      </c>
    </row>
    <row r="6" spans="1:11" ht="33.75" x14ac:dyDescent="0.25">
      <c r="A6" s="2" t="s">
        <v>104</v>
      </c>
      <c r="B6" s="2" t="s">
        <v>105</v>
      </c>
      <c r="C6" s="2" t="s">
        <v>28</v>
      </c>
      <c r="D6" s="2" t="s">
        <v>106</v>
      </c>
      <c r="E6" s="2" t="s">
        <v>107</v>
      </c>
      <c r="F6" s="2"/>
      <c r="G6" s="3" t="s">
        <v>13</v>
      </c>
      <c r="H6" s="13">
        <v>36</v>
      </c>
      <c r="I6" s="13">
        <f t="shared" si="0"/>
        <v>18</v>
      </c>
      <c r="J6" s="5">
        <v>250.49999999999997</v>
      </c>
      <c r="K6" s="6">
        <f t="shared" si="1"/>
        <v>4508.9999999999991</v>
      </c>
    </row>
    <row r="7" spans="1:11" ht="33.75" x14ac:dyDescent="0.25">
      <c r="A7" s="2" t="s">
        <v>108</v>
      </c>
      <c r="B7" s="2" t="s">
        <v>109</v>
      </c>
      <c r="C7" s="2" t="s">
        <v>14</v>
      </c>
      <c r="D7" s="2" t="s">
        <v>110</v>
      </c>
      <c r="E7" s="2" t="s">
        <v>111</v>
      </c>
      <c r="F7" s="2"/>
      <c r="G7" s="3" t="s">
        <v>13</v>
      </c>
      <c r="H7" s="13">
        <v>180</v>
      </c>
      <c r="I7" s="13">
        <f t="shared" si="0"/>
        <v>90</v>
      </c>
      <c r="J7" s="5">
        <v>215.48999999999998</v>
      </c>
      <c r="K7" s="6">
        <f t="shared" si="1"/>
        <v>19394.099999999999</v>
      </c>
    </row>
    <row r="8" spans="1:11" ht="33.75" x14ac:dyDescent="0.25">
      <c r="A8" s="2" t="s">
        <v>143</v>
      </c>
      <c r="B8" s="2" t="s">
        <v>143</v>
      </c>
      <c r="C8" s="2" t="s">
        <v>14</v>
      </c>
      <c r="D8" s="2" t="s">
        <v>144</v>
      </c>
      <c r="E8" s="2" t="s">
        <v>25</v>
      </c>
      <c r="F8" s="2"/>
      <c r="G8" s="3" t="s">
        <v>13</v>
      </c>
      <c r="H8" s="13">
        <v>10</v>
      </c>
      <c r="I8" s="13">
        <f t="shared" si="0"/>
        <v>5</v>
      </c>
      <c r="J8" s="5">
        <v>66</v>
      </c>
      <c r="K8" s="6">
        <f t="shared" si="1"/>
        <v>330</v>
      </c>
    </row>
    <row r="9" spans="1:11" ht="45" x14ac:dyDescent="0.25">
      <c r="A9" s="2" t="s">
        <v>147</v>
      </c>
      <c r="B9" s="2" t="s">
        <v>148</v>
      </c>
      <c r="C9" s="2" t="s">
        <v>149</v>
      </c>
      <c r="D9" s="2" t="s">
        <v>150</v>
      </c>
      <c r="E9" s="2" t="s">
        <v>15</v>
      </c>
      <c r="F9" s="7"/>
      <c r="G9" s="3" t="s">
        <v>13</v>
      </c>
      <c r="H9" s="4">
        <v>2</v>
      </c>
      <c r="I9" s="15">
        <f t="shared" si="0"/>
        <v>1</v>
      </c>
      <c r="J9" s="5">
        <v>235</v>
      </c>
      <c r="K9" s="6">
        <f t="shared" si="1"/>
        <v>235</v>
      </c>
    </row>
    <row r="10" spans="1:11" ht="67.5" x14ac:dyDescent="0.25">
      <c r="A10" s="2" t="s">
        <v>151</v>
      </c>
      <c r="B10" s="2" t="s">
        <v>152</v>
      </c>
      <c r="C10" s="2" t="s">
        <v>153</v>
      </c>
      <c r="D10" s="2" t="s">
        <v>154</v>
      </c>
      <c r="E10" s="2" t="s">
        <v>155</v>
      </c>
      <c r="F10" s="2"/>
      <c r="G10" s="3" t="s">
        <v>13</v>
      </c>
      <c r="H10" s="13">
        <v>10</v>
      </c>
      <c r="I10" s="13">
        <f t="shared" si="0"/>
        <v>5</v>
      </c>
      <c r="J10" s="5">
        <v>90.2</v>
      </c>
      <c r="K10" s="6">
        <f t="shared" si="1"/>
        <v>451</v>
      </c>
    </row>
    <row r="11" spans="1:11" ht="33.75" x14ac:dyDescent="0.25">
      <c r="A11" s="2" t="s">
        <v>156</v>
      </c>
      <c r="B11" s="2" t="s">
        <v>157</v>
      </c>
      <c r="C11" s="2" t="s">
        <v>158</v>
      </c>
      <c r="D11" s="2" t="s">
        <v>159</v>
      </c>
      <c r="E11" s="2" t="s">
        <v>160</v>
      </c>
      <c r="F11" s="2"/>
      <c r="G11" s="3" t="s">
        <v>13</v>
      </c>
      <c r="H11" s="4">
        <v>150</v>
      </c>
      <c r="I11" s="15">
        <f t="shared" si="0"/>
        <v>75</v>
      </c>
      <c r="J11" s="5">
        <v>8</v>
      </c>
      <c r="K11" s="6">
        <f t="shared" si="1"/>
        <v>600</v>
      </c>
    </row>
    <row r="12" spans="1:11" ht="33.75" x14ac:dyDescent="0.25">
      <c r="A12" s="2" t="s">
        <v>156</v>
      </c>
      <c r="B12" s="2" t="s">
        <v>157</v>
      </c>
      <c r="C12" s="2" t="s">
        <v>158</v>
      </c>
      <c r="D12" s="2" t="s">
        <v>159</v>
      </c>
      <c r="E12" s="2" t="s">
        <v>160</v>
      </c>
      <c r="F12" s="2"/>
      <c r="G12" s="3" t="s">
        <v>13</v>
      </c>
      <c r="H12" s="13">
        <v>1440</v>
      </c>
      <c r="I12" s="13">
        <f t="shared" si="0"/>
        <v>720</v>
      </c>
      <c r="J12" s="5">
        <v>5.9999999999999991</v>
      </c>
      <c r="K12" s="6">
        <f t="shared" si="1"/>
        <v>4319.9999999999991</v>
      </c>
    </row>
    <row r="13" spans="1:11" ht="33.75" x14ac:dyDescent="0.25">
      <c r="A13" s="2" t="s">
        <v>161</v>
      </c>
      <c r="B13" s="2" t="s">
        <v>157</v>
      </c>
      <c r="C13" s="2" t="s">
        <v>28</v>
      </c>
      <c r="D13" s="2" t="s">
        <v>162</v>
      </c>
      <c r="E13" s="2" t="s">
        <v>17</v>
      </c>
      <c r="F13" s="2"/>
      <c r="G13" s="3" t="s">
        <v>13</v>
      </c>
      <c r="H13" s="13">
        <v>540</v>
      </c>
      <c r="I13" s="13">
        <f t="shared" si="0"/>
        <v>270</v>
      </c>
      <c r="J13" s="5">
        <v>1.6</v>
      </c>
      <c r="K13" s="6">
        <f t="shared" si="1"/>
        <v>432</v>
      </c>
    </row>
    <row r="14" spans="1:11" ht="33.75" x14ac:dyDescent="0.25">
      <c r="A14" s="2" t="s">
        <v>161</v>
      </c>
      <c r="B14" s="2" t="s">
        <v>157</v>
      </c>
      <c r="C14" s="2" t="s">
        <v>28</v>
      </c>
      <c r="D14" s="2" t="s">
        <v>162</v>
      </c>
      <c r="E14" s="2" t="s">
        <v>30</v>
      </c>
      <c r="F14" s="2"/>
      <c r="G14" s="3" t="s">
        <v>13</v>
      </c>
      <c r="H14" s="4">
        <v>120</v>
      </c>
      <c r="I14" s="15">
        <f t="shared" si="0"/>
        <v>60</v>
      </c>
      <c r="J14" s="5">
        <v>10</v>
      </c>
      <c r="K14" s="6">
        <f t="shared" si="1"/>
        <v>600</v>
      </c>
    </row>
    <row r="15" spans="1:11" ht="33.75" x14ac:dyDescent="0.25">
      <c r="A15" s="2" t="s">
        <v>161</v>
      </c>
      <c r="B15" s="2" t="s">
        <v>157</v>
      </c>
      <c r="C15" s="2" t="s">
        <v>28</v>
      </c>
      <c r="D15" s="2" t="s">
        <v>162</v>
      </c>
      <c r="E15" s="2" t="s">
        <v>30</v>
      </c>
      <c r="F15" s="2"/>
      <c r="G15" s="3" t="s">
        <v>13</v>
      </c>
      <c r="H15" s="13">
        <v>1800</v>
      </c>
      <c r="I15" s="13">
        <f t="shared" si="0"/>
        <v>900</v>
      </c>
      <c r="J15" s="5">
        <v>9.91</v>
      </c>
      <c r="K15" s="6">
        <f t="shared" si="1"/>
        <v>8919</v>
      </c>
    </row>
    <row r="16" spans="1:11" ht="45" x14ac:dyDescent="0.25">
      <c r="A16" s="2" t="s">
        <v>163</v>
      </c>
      <c r="B16" s="2" t="s">
        <v>164</v>
      </c>
      <c r="C16" s="2" t="s">
        <v>165</v>
      </c>
      <c r="D16" s="2" t="s">
        <v>166</v>
      </c>
      <c r="E16" s="2" t="s">
        <v>167</v>
      </c>
      <c r="F16" s="2"/>
      <c r="G16" s="3" t="s">
        <v>13</v>
      </c>
      <c r="H16" s="4">
        <v>140</v>
      </c>
      <c r="I16" s="15">
        <f t="shared" si="0"/>
        <v>70</v>
      </c>
      <c r="J16" s="5">
        <v>57</v>
      </c>
      <c r="K16" s="6">
        <f t="shared" si="1"/>
        <v>3990</v>
      </c>
    </row>
    <row r="17" spans="1:11" ht="45" x14ac:dyDescent="0.25">
      <c r="A17" s="2" t="s">
        <v>163</v>
      </c>
      <c r="B17" s="2" t="s">
        <v>164</v>
      </c>
      <c r="C17" s="2" t="s">
        <v>165</v>
      </c>
      <c r="D17" s="2" t="s">
        <v>166</v>
      </c>
      <c r="E17" s="2" t="s">
        <v>167</v>
      </c>
      <c r="F17" s="2"/>
      <c r="G17" s="3" t="s">
        <v>13</v>
      </c>
      <c r="H17" s="13">
        <v>150</v>
      </c>
      <c r="I17" s="13">
        <f t="shared" si="0"/>
        <v>75</v>
      </c>
      <c r="J17" s="5">
        <v>53.36999999999999</v>
      </c>
      <c r="K17" s="6">
        <f t="shared" si="1"/>
        <v>4002.7499999999991</v>
      </c>
    </row>
    <row r="18" spans="1:11" ht="45" x14ac:dyDescent="0.25">
      <c r="A18" s="2" t="s">
        <v>163</v>
      </c>
      <c r="B18" s="2" t="s">
        <v>164</v>
      </c>
      <c r="C18" s="2" t="s">
        <v>165</v>
      </c>
      <c r="D18" s="2" t="s">
        <v>166</v>
      </c>
      <c r="E18" s="2" t="s">
        <v>168</v>
      </c>
      <c r="F18" s="2"/>
      <c r="G18" s="3" t="s">
        <v>13</v>
      </c>
      <c r="H18" s="13">
        <v>140</v>
      </c>
      <c r="I18" s="13">
        <f t="shared" si="0"/>
        <v>70</v>
      </c>
      <c r="J18" s="5">
        <v>101.58999999999999</v>
      </c>
      <c r="K18" s="6">
        <f t="shared" si="1"/>
        <v>7111.2999999999993</v>
      </c>
    </row>
    <row r="19" spans="1:11" ht="45" x14ac:dyDescent="0.25">
      <c r="A19" s="2" t="s">
        <v>169</v>
      </c>
      <c r="B19" s="2" t="s">
        <v>170</v>
      </c>
      <c r="C19" s="2" t="s">
        <v>165</v>
      </c>
      <c r="D19" s="9" t="s">
        <v>171</v>
      </c>
      <c r="E19" s="2" t="s">
        <v>172</v>
      </c>
      <c r="F19" s="2"/>
      <c r="G19" s="3" t="s">
        <v>13</v>
      </c>
      <c r="H19" s="13">
        <v>30</v>
      </c>
      <c r="I19" s="13">
        <f t="shared" si="0"/>
        <v>15</v>
      </c>
      <c r="J19" s="5">
        <v>21.219999999999995</v>
      </c>
      <c r="K19" s="6">
        <f t="shared" si="1"/>
        <v>318.29999999999995</v>
      </c>
    </row>
    <row r="20" spans="1:11" ht="45" x14ac:dyDescent="0.25">
      <c r="A20" s="2" t="s">
        <v>169</v>
      </c>
      <c r="B20" s="2" t="s">
        <v>170</v>
      </c>
      <c r="C20" s="2" t="s">
        <v>165</v>
      </c>
      <c r="D20" s="9" t="s">
        <v>171</v>
      </c>
      <c r="E20" s="2" t="s">
        <v>173</v>
      </c>
      <c r="F20" s="2"/>
      <c r="G20" s="3" t="s">
        <v>13</v>
      </c>
      <c r="H20" s="13">
        <v>136</v>
      </c>
      <c r="I20" s="13">
        <f t="shared" si="0"/>
        <v>68</v>
      </c>
      <c r="J20" s="5">
        <v>30.32</v>
      </c>
      <c r="K20" s="6">
        <f t="shared" si="1"/>
        <v>2061.7600000000002</v>
      </c>
    </row>
    <row r="21" spans="1:11" ht="45" x14ac:dyDescent="0.25">
      <c r="A21" s="2" t="s">
        <v>169</v>
      </c>
      <c r="B21" s="2" t="s">
        <v>170</v>
      </c>
      <c r="C21" s="2" t="s">
        <v>165</v>
      </c>
      <c r="D21" s="9" t="s">
        <v>171</v>
      </c>
      <c r="E21" s="2" t="s">
        <v>174</v>
      </c>
      <c r="F21" s="2"/>
      <c r="G21" s="3" t="s">
        <v>13</v>
      </c>
      <c r="H21" s="13">
        <v>136</v>
      </c>
      <c r="I21" s="13">
        <f t="shared" si="0"/>
        <v>68</v>
      </c>
      <c r="J21" s="5">
        <v>57.529999999999987</v>
      </c>
      <c r="K21" s="6">
        <f t="shared" si="1"/>
        <v>3912.0399999999991</v>
      </c>
    </row>
    <row r="22" spans="1:11" ht="33.75" x14ac:dyDescent="0.25">
      <c r="A22" s="2" t="s">
        <v>210</v>
      </c>
      <c r="B22" s="2" t="s">
        <v>211</v>
      </c>
      <c r="C22" s="2" t="s">
        <v>14</v>
      </c>
      <c r="D22" s="2" t="s">
        <v>212</v>
      </c>
      <c r="E22" s="2" t="s">
        <v>15</v>
      </c>
      <c r="F22" s="2"/>
      <c r="G22" s="3" t="s">
        <v>13</v>
      </c>
      <c r="H22" s="4">
        <v>40</v>
      </c>
      <c r="I22" s="15">
        <f t="shared" si="0"/>
        <v>20</v>
      </c>
      <c r="J22" s="5">
        <v>166</v>
      </c>
      <c r="K22" s="6">
        <f t="shared" si="1"/>
        <v>3320</v>
      </c>
    </row>
    <row r="23" spans="1:11" ht="33.75" x14ac:dyDescent="0.25">
      <c r="A23" s="2" t="s">
        <v>210</v>
      </c>
      <c r="B23" s="2" t="s">
        <v>211</v>
      </c>
      <c r="C23" s="2" t="s">
        <v>14</v>
      </c>
      <c r="D23" s="2" t="s">
        <v>212</v>
      </c>
      <c r="E23" s="2" t="s">
        <v>15</v>
      </c>
      <c r="F23" s="2"/>
      <c r="G23" s="3" t="s">
        <v>13</v>
      </c>
      <c r="H23" s="13">
        <v>108</v>
      </c>
      <c r="I23" s="13">
        <f t="shared" si="0"/>
        <v>54</v>
      </c>
      <c r="J23" s="5">
        <v>161.69999999999999</v>
      </c>
      <c r="K23" s="6">
        <f t="shared" si="1"/>
        <v>8731.7999999999993</v>
      </c>
    </row>
    <row r="24" spans="1:11" ht="33.75" x14ac:dyDescent="0.25">
      <c r="A24" s="2" t="s">
        <v>210</v>
      </c>
      <c r="B24" s="2" t="s">
        <v>211</v>
      </c>
      <c r="C24" s="2" t="s">
        <v>14</v>
      </c>
      <c r="D24" s="2" t="s">
        <v>212</v>
      </c>
      <c r="E24" s="2" t="s">
        <v>111</v>
      </c>
      <c r="F24" s="2"/>
      <c r="G24" s="3" t="s">
        <v>13</v>
      </c>
      <c r="H24" s="4">
        <v>56</v>
      </c>
      <c r="I24" s="15">
        <f t="shared" si="0"/>
        <v>28</v>
      </c>
      <c r="J24" s="5">
        <v>360</v>
      </c>
      <c r="K24" s="6">
        <f t="shared" si="1"/>
        <v>10080</v>
      </c>
    </row>
    <row r="25" spans="1:11" ht="33.75" x14ac:dyDescent="0.25">
      <c r="A25" s="2" t="s">
        <v>210</v>
      </c>
      <c r="B25" s="2" t="s">
        <v>211</v>
      </c>
      <c r="C25" s="2" t="s">
        <v>14</v>
      </c>
      <c r="D25" s="2" t="s">
        <v>212</v>
      </c>
      <c r="E25" s="2" t="s">
        <v>111</v>
      </c>
      <c r="F25" s="2"/>
      <c r="G25" s="3" t="s">
        <v>13</v>
      </c>
      <c r="H25" s="13">
        <v>90</v>
      </c>
      <c r="I25" s="13">
        <f t="shared" si="0"/>
        <v>45</v>
      </c>
      <c r="J25" s="5">
        <v>358.5</v>
      </c>
      <c r="K25" s="6">
        <f t="shared" si="1"/>
        <v>16132.5</v>
      </c>
    </row>
    <row r="26" spans="1:11" ht="90" x14ac:dyDescent="0.25">
      <c r="A26" s="2" t="s">
        <v>292</v>
      </c>
      <c r="B26" s="2" t="s">
        <v>293</v>
      </c>
      <c r="C26" s="2" t="s">
        <v>165</v>
      </c>
      <c r="D26" s="2" t="s">
        <v>294</v>
      </c>
      <c r="E26" s="2" t="s">
        <v>295</v>
      </c>
      <c r="F26" s="2"/>
      <c r="G26" s="3" t="s">
        <v>13</v>
      </c>
      <c r="H26" s="4">
        <v>40</v>
      </c>
      <c r="I26" s="15">
        <f t="shared" si="0"/>
        <v>20</v>
      </c>
      <c r="J26" s="5">
        <v>26</v>
      </c>
      <c r="K26" s="6">
        <f t="shared" si="1"/>
        <v>520</v>
      </c>
    </row>
    <row r="27" spans="1:11" ht="56.25" x14ac:dyDescent="0.25">
      <c r="A27" s="3" t="s">
        <v>296</v>
      </c>
      <c r="B27" s="3" t="s">
        <v>297</v>
      </c>
      <c r="C27" s="3" t="s">
        <v>165</v>
      </c>
      <c r="D27" s="2" t="s">
        <v>298</v>
      </c>
      <c r="E27" s="2" t="s">
        <v>295</v>
      </c>
      <c r="F27" s="2" t="s">
        <v>299</v>
      </c>
      <c r="G27" s="3" t="s">
        <v>300</v>
      </c>
      <c r="H27" s="4">
        <v>260</v>
      </c>
      <c r="I27" s="15">
        <f t="shared" si="0"/>
        <v>130</v>
      </c>
      <c r="J27" s="5">
        <v>7</v>
      </c>
      <c r="K27" s="6">
        <f t="shared" si="1"/>
        <v>910</v>
      </c>
    </row>
    <row r="28" spans="1:11" ht="56.25" x14ac:dyDescent="0.25">
      <c r="A28" s="3" t="s">
        <v>296</v>
      </c>
      <c r="B28" s="3" t="s">
        <v>297</v>
      </c>
      <c r="C28" s="3" t="s">
        <v>165</v>
      </c>
      <c r="D28" s="2" t="s">
        <v>298</v>
      </c>
      <c r="E28" s="2" t="s">
        <v>295</v>
      </c>
      <c r="F28" s="2" t="s">
        <v>299</v>
      </c>
      <c r="G28" s="3" t="s">
        <v>300</v>
      </c>
      <c r="H28" s="13">
        <v>1530</v>
      </c>
      <c r="I28" s="13">
        <f t="shared" si="0"/>
        <v>765</v>
      </c>
      <c r="J28" s="5">
        <v>7</v>
      </c>
      <c r="K28" s="6">
        <f t="shared" si="1"/>
        <v>5355</v>
      </c>
    </row>
    <row r="29" spans="1:11" ht="56.25" x14ac:dyDescent="0.25">
      <c r="A29" s="2" t="s">
        <v>296</v>
      </c>
      <c r="B29" s="2" t="s">
        <v>297</v>
      </c>
      <c r="C29" s="2" t="s">
        <v>165</v>
      </c>
      <c r="D29" s="2" t="s">
        <v>298</v>
      </c>
      <c r="E29" s="2" t="s">
        <v>168</v>
      </c>
      <c r="F29" s="2" t="s">
        <v>299</v>
      </c>
      <c r="G29" s="3" t="s">
        <v>300</v>
      </c>
      <c r="H29" s="4">
        <v>20</v>
      </c>
      <c r="I29" s="15">
        <f t="shared" si="0"/>
        <v>10</v>
      </c>
      <c r="J29" s="5">
        <v>14</v>
      </c>
      <c r="K29" s="6">
        <f t="shared" si="1"/>
        <v>140</v>
      </c>
    </row>
    <row r="30" spans="1:11" ht="56.25" x14ac:dyDescent="0.25">
      <c r="A30" s="3" t="s">
        <v>296</v>
      </c>
      <c r="B30" s="3" t="s">
        <v>297</v>
      </c>
      <c r="C30" s="3" t="s">
        <v>165</v>
      </c>
      <c r="D30" s="2" t="s">
        <v>298</v>
      </c>
      <c r="E30" s="2" t="s">
        <v>168</v>
      </c>
      <c r="F30" s="2" t="s">
        <v>299</v>
      </c>
      <c r="G30" s="3" t="s">
        <v>300</v>
      </c>
      <c r="H30" s="13">
        <v>1980</v>
      </c>
      <c r="I30" s="13">
        <f t="shared" si="0"/>
        <v>990</v>
      </c>
      <c r="J30" s="5">
        <v>13.33</v>
      </c>
      <c r="K30" s="6">
        <f t="shared" si="1"/>
        <v>13196.7</v>
      </c>
    </row>
    <row r="31" spans="1:11" ht="56.25" x14ac:dyDescent="0.25">
      <c r="A31" s="2" t="s">
        <v>296</v>
      </c>
      <c r="B31" s="2" t="s">
        <v>297</v>
      </c>
      <c r="C31" s="2" t="s">
        <v>14</v>
      </c>
      <c r="D31" s="2" t="s">
        <v>301</v>
      </c>
      <c r="E31" s="2" t="s">
        <v>15</v>
      </c>
      <c r="F31" s="2"/>
      <c r="G31" s="3" t="s">
        <v>13</v>
      </c>
      <c r="H31" s="13">
        <v>342</v>
      </c>
      <c r="I31" s="13">
        <f t="shared" si="0"/>
        <v>171</v>
      </c>
      <c r="J31" s="5">
        <v>53.640000000000008</v>
      </c>
      <c r="K31" s="6">
        <f t="shared" si="1"/>
        <v>9172.44</v>
      </c>
    </row>
    <row r="32" spans="1:11" ht="33.75" x14ac:dyDescent="0.25">
      <c r="A32" s="2" t="s">
        <v>346</v>
      </c>
      <c r="B32" s="2" t="s">
        <v>347</v>
      </c>
      <c r="C32" s="2" t="s">
        <v>28</v>
      </c>
      <c r="D32" s="2" t="s">
        <v>348</v>
      </c>
      <c r="E32" s="2" t="s">
        <v>274</v>
      </c>
      <c r="F32" s="2"/>
      <c r="G32" s="3" t="s">
        <v>13</v>
      </c>
      <c r="H32" s="13">
        <v>14</v>
      </c>
      <c r="I32" s="13">
        <f t="shared" si="0"/>
        <v>7</v>
      </c>
      <c r="J32" s="5">
        <v>263.2</v>
      </c>
      <c r="K32" s="6">
        <f t="shared" si="1"/>
        <v>1842.3999999999999</v>
      </c>
    </row>
    <row r="33" spans="1:11" ht="33.75" x14ac:dyDescent="0.25">
      <c r="A33" s="2" t="s">
        <v>346</v>
      </c>
      <c r="B33" s="2" t="s">
        <v>347</v>
      </c>
      <c r="C33" s="2" t="s">
        <v>28</v>
      </c>
      <c r="D33" s="2" t="s">
        <v>348</v>
      </c>
      <c r="E33" s="2" t="s">
        <v>349</v>
      </c>
      <c r="F33" s="2"/>
      <c r="G33" s="3" t="s">
        <v>13</v>
      </c>
      <c r="H33" s="4">
        <v>2</v>
      </c>
      <c r="I33" s="15">
        <f t="shared" si="0"/>
        <v>1</v>
      </c>
      <c r="J33" s="5">
        <v>417</v>
      </c>
      <c r="K33" s="6">
        <f t="shared" si="1"/>
        <v>417</v>
      </c>
    </row>
    <row r="34" spans="1:11" ht="33.75" x14ac:dyDescent="0.25">
      <c r="A34" s="2" t="s">
        <v>346</v>
      </c>
      <c r="B34" s="2" t="s">
        <v>347</v>
      </c>
      <c r="C34" s="2" t="s">
        <v>28</v>
      </c>
      <c r="D34" s="2" t="s">
        <v>348</v>
      </c>
      <c r="E34" s="2" t="s">
        <v>349</v>
      </c>
      <c r="F34" s="2"/>
      <c r="G34" s="3" t="s">
        <v>13</v>
      </c>
      <c r="H34" s="13">
        <v>14</v>
      </c>
      <c r="I34" s="13">
        <f t="shared" si="0"/>
        <v>7</v>
      </c>
      <c r="J34" s="5">
        <v>410.00000000000006</v>
      </c>
      <c r="K34" s="6">
        <f t="shared" si="1"/>
        <v>2870.0000000000005</v>
      </c>
    </row>
    <row r="35" spans="1:11" ht="22.5" x14ac:dyDescent="0.25">
      <c r="A35" s="2" t="s">
        <v>377</v>
      </c>
      <c r="B35" s="2" t="s">
        <v>378</v>
      </c>
      <c r="C35" s="2" t="s">
        <v>132</v>
      </c>
      <c r="D35" s="2" t="s">
        <v>379</v>
      </c>
      <c r="E35" s="2" t="s">
        <v>199</v>
      </c>
      <c r="F35" s="2"/>
      <c r="G35" s="3" t="s">
        <v>13</v>
      </c>
      <c r="H35" s="13">
        <v>6</v>
      </c>
      <c r="I35" s="13">
        <f t="shared" si="0"/>
        <v>3</v>
      </c>
      <c r="J35" s="5">
        <v>237.38</v>
      </c>
      <c r="K35" s="6">
        <f t="shared" si="1"/>
        <v>712.14</v>
      </c>
    </row>
    <row r="36" spans="1:11" ht="112.5" x14ac:dyDescent="0.25">
      <c r="A36" s="2" t="s">
        <v>396</v>
      </c>
      <c r="B36" s="2" t="s">
        <v>397</v>
      </c>
      <c r="C36" s="2" t="s">
        <v>261</v>
      </c>
      <c r="D36" s="2" t="s">
        <v>398</v>
      </c>
      <c r="E36" s="2" t="s">
        <v>233</v>
      </c>
      <c r="F36" s="2"/>
      <c r="G36" s="3" t="s">
        <v>13</v>
      </c>
      <c r="H36" s="13">
        <v>70</v>
      </c>
      <c r="I36" s="13">
        <f t="shared" si="0"/>
        <v>35</v>
      </c>
      <c r="J36" s="5">
        <v>96.600000000000009</v>
      </c>
      <c r="K36" s="6">
        <f t="shared" si="1"/>
        <v>3381.0000000000005</v>
      </c>
    </row>
    <row r="37" spans="1:11" ht="112.5" x14ac:dyDescent="0.25">
      <c r="A37" s="2" t="s">
        <v>396</v>
      </c>
      <c r="B37" s="2" t="s">
        <v>397</v>
      </c>
      <c r="C37" s="2" t="s">
        <v>261</v>
      </c>
      <c r="D37" s="2" t="s">
        <v>398</v>
      </c>
      <c r="E37" s="2" t="s">
        <v>399</v>
      </c>
      <c r="F37" s="2"/>
      <c r="G37" s="3" t="s">
        <v>13</v>
      </c>
      <c r="H37" s="13">
        <v>18</v>
      </c>
      <c r="I37" s="13">
        <f t="shared" si="0"/>
        <v>9</v>
      </c>
      <c r="J37" s="5">
        <v>164.29999999999998</v>
      </c>
      <c r="K37" s="6">
        <f t="shared" si="1"/>
        <v>1478.6999999999998</v>
      </c>
    </row>
    <row r="38" spans="1:11" ht="112.5" x14ac:dyDescent="0.25">
      <c r="A38" s="2" t="s">
        <v>396</v>
      </c>
      <c r="B38" s="2" t="s">
        <v>397</v>
      </c>
      <c r="C38" s="2" t="s">
        <v>23</v>
      </c>
      <c r="D38" s="2" t="s">
        <v>400</v>
      </c>
      <c r="E38" s="2" t="s">
        <v>17</v>
      </c>
      <c r="F38" s="2"/>
      <c r="G38" s="3" t="s">
        <v>13</v>
      </c>
      <c r="H38" s="13">
        <v>30</v>
      </c>
      <c r="I38" s="13">
        <f t="shared" si="0"/>
        <v>15</v>
      </c>
      <c r="J38" s="5">
        <v>102.89999999999999</v>
      </c>
      <c r="K38" s="6">
        <f t="shared" si="1"/>
        <v>1543.4999999999998</v>
      </c>
    </row>
    <row r="39" spans="1:11" ht="112.5" x14ac:dyDescent="0.25">
      <c r="A39" s="2" t="s">
        <v>396</v>
      </c>
      <c r="B39" s="2" t="s">
        <v>397</v>
      </c>
      <c r="C39" s="2" t="s">
        <v>23</v>
      </c>
      <c r="D39" s="2" t="s">
        <v>400</v>
      </c>
      <c r="E39" s="2" t="s">
        <v>25</v>
      </c>
      <c r="F39" s="2"/>
      <c r="G39" s="3" t="s">
        <v>13</v>
      </c>
      <c r="H39" s="4">
        <v>16</v>
      </c>
      <c r="I39" s="15">
        <f t="shared" si="0"/>
        <v>8</v>
      </c>
      <c r="J39" s="5">
        <v>280</v>
      </c>
      <c r="K39" s="6">
        <f t="shared" si="1"/>
        <v>2240</v>
      </c>
    </row>
    <row r="40" spans="1:11" ht="112.5" x14ac:dyDescent="0.25">
      <c r="A40" s="2" t="s">
        <v>396</v>
      </c>
      <c r="B40" s="2" t="s">
        <v>397</v>
      </c>
      <c r="C40" s="2" t="s">
        <v>23</v>
      </c>
      <c r="D40" s="2" t="s">
        <v>400</v>
      </c>
      <c r="E40" s="2" t="s">
        <v>25</v>
      </c>
      <c r="F40" s="2"/>
      <c r="G40" s="3" t="s">
        <v>13</v>
      </c>
      <c r="H40" s="13">
        <v>18</v>
      </c>
      <c r="I40" s="13">
        <f t="shared" si="0"/>
        <v>9</v>
      </c>
      <c r="J40" s="5">
        <v>266.30999999999995</v>
      </c>
      <c r="K40" s="6">
        <f t="shared" si="1"/>
        <v>2396.7899999999995</v>
      </c>
    </row>
    <row r="41" spans="1:11" ht="112.5" x14ac:dyDescent="0.25">
      <c r="A41" s="2" t="s">
        <v>396</v>
      </c>
      <c r="B41" s="2" t="s">
        <v>397</v>
      </c>
      <c r="C41" s="2" t="s">
        <v>23</v>
      </c>
      <c r="D41" s="2" t="s">
        <v>400</v>
      </c>
      <c r="E41" s="2" t="s">
        <v>111</v>
      </c>
      <c r="F41" s="2"/>
      <c r="G41" s="3" t="s">
        <v>13</v>
      </c>
      <c r="H41" s="13">
        <v>10</v>
      </c>
      <c r="I41" s="13">
        <f t="shared" si="0"/>
        <v>5</v>
      </c>
      <c r="J41" s="5">
        <v>411.95</v>
      </c>
      <c r="K41" s="6">
        <f t="shared" si="1"/>
        <v>2059.75</v>
      </c>
    </row>
    <row r="42" spans="1:11" ht="56.25" x14ac:dyDescent="0.25">
      <c r="A42" s="2" t="s">
        <v>434</v>
      </c>
      <c r="B42" s="2" t="s">
        <v>435</v>
      </c>
      <c r="C42" s="2" t="s">
        <v>28</v>
      </c>
      <c r="D42" s="2" t="s">
        <v>436</v>
      </c>
      <c r="E42" s="2" t="s">
        <v>437</v>
      </c>
      <c r="F42" s="2"/>
      <c r="G42" s="3" t="s">
        <v>13</v>
      </c>
      <c r="H42" s="13">
        <v>18</v>
      </c>
      <c r="I42" s="13">
        <f t="shared" si="0"/>
        <v>9</v>
      </c>
      <c r="J42" s="5">
        <v>177.8</v>
      </c>
      <c r="K42" s="6">
        <f t="shared" si="1"/>
        <v>1600.2</v>
      </c>
    </row>
    <row r="43" spans="1:11" ht="56.25" x14ac:dyDescent="0.25">
      <c r="A43" s="2" t="s">
        <v>438</v>
      </c>
      <c r="B43" s="2" t="s">
        <v>435</v>
      </c>
      <c r="C43" s="2" t="s">
        <v>132</v>
      </c>
      <c r="D43" s="2" t="s">
        <v>439</v>
      </c>
      <c r="E43" s="2" t="s">
        <v>252</v>
      </c>
      <c r="F43" s="2"/>
      <c r="G43" s="3" t="s">
        <v>13</v>
      </c>
      <c r="H43" s="13">
        <v>10</v>
      </c>
      <c r="I43" s="13">
        <f t="shared" si="0"/>
        <v>5</v>
      </c>
      <c r="J43" s="5">
        <v>111.89999999999999</v>
      </c>
      <c r="K43" s="6">
        <f t="shared" si="1"/>
        <v>559.5</v>
      </c>
    </row>
    <row r="44" spans="1:11" ht="56.25" x14ac:dyDescent="0.25">
      <c r="A44" s="2" t="s">
        <v>438</v>
      </c>
      <c r="B44" s="2" t="s">
        <v>435</v>
      </c>
      <c r="C44" s="2" t="s">
        <v>132</v>
      </c>
      <c r="D44" s="2" t="s">
        <v>439</v>
      </c>
      <c r="E44" s="2" t="s">
        <v>134</v>
      </c>
      <c r="F44" s="2"/>
      <c r="G44" s="3" t="s">
        <v>13</v>
      </c>
      <c r="H44" s="13">
        <v>18</v>
      </c>
      <c r="I44" s="13">
        <f t="shared" si="0"/>
        <v>9</v>
      </c>
      <c r="J44" s="5">
        <v>178.16</v>
      </c>
      <c r="K44" s="6">
        <f t="shared" si="1"/>
        <v>1603.44</v>
      </c>
    </row>
    <row r="45" spans="1:11" ht="33.75" x14ac:dyDescent="0.25">
      <c r="A45" s="2" t="s">
        <v>498</v>
      </c>
      <c r="B45" s="2" t="s">
        <v>499</v>
      </c>
      <c r="C45" s="2" t="s">
        <v>500</v>
      </c>
      <c r="D45" s="2" t="s">
        <v>501</v>
      </c>
      <c r="E45" s="2" t="s">
        <v>502</v>
      </c>
      <c r="F45" s="2"/>
      <c r="G45" s="3" t="s">
        <v>13</v>
      </c>
      <c r="H45" s="13">
        <v>18</v>
      </c>
      <c r="I45" s="13">
        <f t="shared" si="0"/>
        <v>9</v>
      </c>
      <c r="J45" s="5">
        <v>385.00000000000006</v>
      </c>
      <c r="K45" s="6">
        <f t="shared" si="1"/>
        <v>3465.0000000000005</v>
      </c>
    </row>
    <row r="46" spans="1:11" ht="22.5" x14ac:dyDescent="0.25">
      <c r="A46" s="2" t="s">
        <v>534</v>
      </c>
      <c r="B46" s="2" t="s">
        <v>535</v>
      </c>
      <c r="C46" s="2" t="s">
        <v>132</v>
      </c>
      <c r="D46" s="2" t="s">
        <v>536</v>
      </c>
      <c r="E46" s="2" t="s">
        <v>537</v>
      </c>
      <c r="F46" s="2"/>
      <c r="G46" s="3" t="s">
        <v>13</v>
      </c>
      <c r="H46" s="13">
        <v>6</v>
      </c>
      <c r="I46" s="13">
        <f t="shared" si="0"/>
        <v>3</v>
      </c>
      <c r="J46" s="5">
        <v>162.30000000000001</v>
      </c>
      <c r="K46" s="6">
        <f t="shared" si="1"/>
        <v>486.90000000000003</v>
      </c>
    </row>
    <row r="47" spans="1:11" ht="22.5" x14ac:dyDescent="0.25">
      <c r="A47" s="2" t="s">
        <v>534</v>
      </c>
      <c r="B47" s="2" t="s">
        <v>535</v>
      </c>
      <c r="C47" s="2" t="s">
        <v>132</v>
      </c>
      <c r="D47" s="2" t="s">
        <v>536</v>
      </c>
      <c r="E47" s="2" t="s">
        <v>538</v>
      </c>
      <c r="F47" s="2"/>
      <c r="G47" s="3" t="s">
        <v>13</v>
      </c>
      <c r="H47" s="13">
        <v>2</v>
      </c>
      <c r="I47" s="13">
        <f t="shared" si="0"/>
        <v>1</v>
      </c>
      <c r="J47" s="5">
        <v>374</v>
      </c>
      <c r="K47" s="6">
        <f t="shared" si="1"/>
        <v>374</v>
      </c>
    </row>
    <row r="48" spans="1:11" ht="45" x14ac:dyDescent="0.25">
      <c r="A48" s="2" t="s">
        <v>604</v>
      </c>
      <c r="B48" s="2" t="s">
        <v>605</v>
      </c>
      <c r="C48" s="2" t="s">
        <v>60</v>
      </c>
      <c r="D48" s="2" t="s">
        <v>606</v>
      </c>
      <c r="E48" s="2" t="s">
        <v>607</v>
      </c>
      <c r="F48" s="2" t="s">
        <v>62</v>
      </c>
      <c r="G48" s="3" t="s">
        <v>13</v>
      </c>
      <c r="H48" s="4">
        <v>100</v>
      </c>
      <c r="I48" s="15">
        <f t="shared" si="0"/>
        <v>50</v>
      </c>
      <c r="J48" s="5">
        <v>110</v>
      </c>
      <c r="K48" s="6">
        <f t="shared" si="1"/>
        <v>5500</v>
      </c>
    </row>
    <row r="49" spans="1:11" ht="33.75" x14ac:dyDescent="0.25">
      <c r="A49" s="2" t="s">
        <v>604</v>
      </c>
      <c r="B49" s="2" t="s">
        <v>605</v>
      </c>
      <c r="C49" s="2" t="s">
        <v>14</v>
      </c>
      <c r="D49" s="2" t="s">
        <v>608</v>
      </c>
      <c r="E49" s="2" t="s">
        <v>30</v>
      </c>
      <c r="F49" s="2"/>
      <c r="G49" s="3" t="s">
        <v>13</v>
      </c>
      <c r="H49" s="13">
        <v>270</v>
      </c>
      <c r="I49" s="13">
        <f t="shared" si="0"/>
        <v>135</v>
      </c>
      <c r="J49" s="5">
        <v>76.3</v>
      </c>
      <c r="K49" s="6">
        <f t="shared" si="1"/>
        <v>10300.5</v>
      </c>
    </row>
    <row r="50" spans="1:11" ht="33.75" x14ac:dyDescent="0.25">
      <c r="A50" s="2" t="s">
        <v>604</v>
      </c>
      <c r="B50" s="2" t="s">
        <v>605</v>
      </c>
      <c r="C50" s="2" t="s">
        <v>14</v>
      </c>
      <c r="D50" s="2" t="s">
        <v>608</v>
      </c>
      <c r="E50" s="2" t="s">
        <v>30</v>
      </c>
      <c r="F50" s="2"/>
      <c r="G50" s="3" t="s">
        <v>13</v>
      </c>
      <c r="H50" s="4">
        <v>20</v>
      </c>
      <c r="I50" s="15">
        <f t="shared" si="0"/>
        <v>10</v>
      </c>
      <c r="J50" s="5">
        <v>75</v>
      </c>
      <c r="K50" s="6">
        <f t="shared" si="1"/>
        <v>750</v>
      </c>
    </row>
    <row r="51" spans="1:11" ht="33.75" x14ac:dyDescent="0.25">
      <c r="A51" s="2" t="s">
        <v>604</v>
      </c>
      <c r="B51" s="2" t="s">
        <v>605</v>
      </c>
      <c r="C51" s="2" t="s">
        <v>14</v>
      </c>
      <c r="D51" s="2" t="s">
        <v>609</v>
      </c>
      <c r="E51" s="2" t="s">
        <v>30</v>
      </c>
      <c r="F51" s="2"/>
      <c r="G51" s="3" t="s">
        <v>13</v>
      </c>
      <c r="H51" s="4">
        <v>90</v>
      </c>
      <c r="I51" s="15">
        <f t="shared" si="0"/>
        <v>45</v>
      </c>
      <c r="J51" s="5">
        <v>106</v>
      </c>
      <c r="K51" s="6">
        <f t="shared" si="1"/>
        <v>4770</v>
      </c>
    </row>
    <row r="52" spans="1:11" ht="33.75" x14ac:dyDescent="0.25">
      <c r="A52" s="2" t="s">
        <v>604</v>
      </c>
      <c r="B52" s="2" t="s">
        <v>605</v>
      </c>
      <c r="C52" s="2" t="s">
        <v>14</v>
      </c>
      <c r="D52" s="2" t="s">
        <v>609</v>
      </c>
      <c r="E52" s="2" t="s">
        <v>30</v>
      </c>
      <c r="F52" s="2"/>
      <c r="G52" s="3" t="s">
        <v>13</v>
      </c>
      <c r="H52" s="13">
        <v>20</v>
      </c>
      <c r="I52" s="13">
        <f t="shared" si="0"/>
        <v>10</v>
      </c>
      <c r="J52" s="5">
        <v>109</v>
      </c>
      <c r="K52" s="6">
        <f t="shared" si="1"/>
        <v>1090</v>
      </c>
    </row>
    <row r="53" spans="1:11" ht="33.75" x14ac:dyDescent="0.25">
      <c r="A53" s="2" t="s">
        <v>610</v>
      </c>
      <c r="B53" s="2" t="s">
        <v>611</v>
      </c>
      <c r="C53" s="2" t="s">
        <v>14</v>
      </c>
      <c r="D53" s="2" t="s">
        <v>612</v>
      </c>
      <c r="E53" s="2" t="s">
        <v>15</v>
      </c>
      <c r="F53" s="2"/>
      <c r="G53" s="3" t="s">
        <v>13</v>
      </c>
      <c r="H53" s="4">
        <v>40</v>
      </c>
      <c r="I53" s="15">
        <f t="shared" si="0"/>
        <v>20</v>
      </c>
      <c r="J53" s="5">
        <v>120</v>
      </c>
      <c r="K53" s="6">
        <f t="shared" si="1"/>
        <v>2400</v>
      </c>
    </row>
    <row r="54" spans="1:11" ht="33.75" x14ac:dyDescent="0.25">
      <c r="A54" s="2" t="s">
        <v>610</v>
      </c>
      <c r="B54" s="2" t="s">
        <v>611</v>
      </c>
      <c r="C54" s="2" t="s">
        <v>14</v>
      </c>
      <c r="D54" s="2" t="s">
        <v>612</v>
      </c>
      <c r="E54" s="2" t="s">
        <v>15</v>
      </c>
      <c r="F54" s="2"/>
      <c r="G54" s="3" t="s">
        <v>13</v>
      </c>
      <c r="H54" s="13">
        <v>216</v>
      </c>
      <c r="I54" s="13">
        <f t="shared" si="0"/>
        <v>108</v>
      </c>
      <c r="J54" s="5">
        <v>93.8</v>
      </c>
      <c r="K54" s="6">
        <f t="shared" si="1"/>
        <v>10130.4</v>
      </c>
    </row>
    <row r="55" spans="1:11" ht="22.5" x14ac:dyDescent="0.25">
      <c r="A55" s="2" t="s">
        <v>672</v>
      </c>
      <c r="B55" s="2" t="s">
        <v>673</v>
      </c>
      <c r="C55" s="2" t="s">
        <v>132</v>
      </c>
      <c r="D55" s="2" t="s">
        <v>674</v>
      </c>
      <c r="E55" s="2" t="s">
        <v>184</v>
      </c>
      <c r="F55" s="2"/>
      <c r="G55" s="3" t="s">
        <v>13</v>
      </c>
      <c r="H55" s="13">
        <v>10</v>
      </c>
      <c r="I55" s="13">
        <f t="shared" si="0"/>
        <v>5</v>
      </c>
      <c r="J55" s="5">
        <v>173.58000000000004</v>
      </c>
      <c r="K55" s="6">
        <f t="shared" si="1"/>
        <v>867.9000000000002</v>
      </c>
    </row>
    <row r="56" spans="1:11" ht="33.75" x14ac:dyDescent="0.25">
      <c r="A56" s="2" t="s">
        <v>672</v>
      </c>
      <c r="B56" s="2" t="s">
        <v>673</v>
      </c>
      <c r="C56" s="2" t="s">
        <v>282</v>
      </c>
      <c r="D56" s="2" t="s">
        <v>675</v>
      </c>
      <c r="E56" s="2" t="s">
        <v>11</v>
      </c>
      <c r="F56" s="2" t="s">
        <v>676</v>
      </c>
      <c r="G56" s="3" t="s">
        <v>13</v>
      </c>
      <c r="H56" s="4">
        <v>6</v>
      </c>
      <c r="I56" s="15">
        <f t="shared" si="0"/>
        <v>3</v>
      </c>
      <c r="J56" s="5">
        <v>301</v>
      </c>
      <c r="K56" s="6">
        <f t="shared" si="1"/>
        <v>903</v>
      </c>
    </row>
    <row r="57" spans="1:11" ht="33.75" x14ac:dyDescent="0.25">
      <c r="A57" s="2" t="s">
        <v>672</v>
      </c>
      <c r="B57" s="2" t="s">
        <v>673</v>
      </c>
      <c r="C57" s="2" t="s">
        <v>282</v>
      </c>
      <c r="D57" s="2" t="s">
        <v>675</v>
      </c>
      <c r="E57" s="2" t="s">
        <v>11</v>
      </c>
      <c r="F57" s="2" t="s">
        <v>676</v>
      </c>
      <c r="G57" s="3" t="s">
        <v>13</v>
      </c>
      <c r="H57" s="13">
        <v>10</v>
      </c>
      <c r="I57" s="13">
        <f t="shared" si="0"/>
        <v>5</v>
      </c>
      <c r="J57" s="5">
        <v>297</v>
      </c>
      <c r="K57" s="6">
        <f t="shared" si="1"/>
        <v>1485</v>
      </c>
    </row>
    <row r="58" spans="1:11" ht="33.75" x14ac:dyDescent="0.25">
      <c r="A58" s="2" t="s">
        <v>672</v>
      </c>
      <c r="B58" s="2" t="s">
        <v>673</v>
      </c>
      <c r="C58" s="2" t="s">
        <v>14</v>
      </c>
      <c r="D58" s="2" t="s">
        <v>677</v>
      </c>
      <c r="E58" s="2" t="s">
        <v>274</v>
      </c>
      <c r="F58" s="2"/>
      <c r="G58" s="3" t="s">
        <v>13</v>
      </c>
      <c r="H58" s="4">
        <v>6</v>
      </c>
      <c r="I58" s="15">
        <f t="shared" si="0"/>
        <v>3</v>
      </c>
      <c r="J58" s="5">
        <v>260</v>
      </c>
      <c r="K58" s="6">
        <f t="shared" si="1"/>
        <v>780</v>
      </c>
    </row>
    <row r="59" spans="1:11" ht="33.75" x14ac:dyDescent="0.25">
      <c r="A59" s="2" t="s">
        <v>672</v>
      </c>
      <c r="B59" s="2" t="s">
        <v>673</v>
      </c>
      <c r="C59" s="2" t="s">
        <v>14</v>
      </c>
      <c r="D59" s="2" t="s">
        <v>677</v>
      </c>
      <c r="E59" s="2" t="s">
        <v>274</v>
      </c>
      <c r="F59" s="2"/>
      <c r="G59" s="3" t="s">
        <v>13</v>
      </c>
      <c r="H59" s="13">
        <v>10</v>
      </c>
      <c r="I59" s="13">
        <f t="shared" si="0"/>
        <v>5</v>
      </c>
      <c r="J59" s="5">
        <v>254.82</v>
      </c>
      <c r="K59" s="6">
        <f t="shared" si="1"/>
        <v>1274.0999999999999</v>
      </c>
    </row>
  </sheetData>
  <autoFilter ref="A1:K59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workbookViewId="0">
      <selection activeCell="J1" sqref="J1:K1048576"/>
    </sheetView>
  </sheetViews>
  <sheetFormatPr defaultRowHeight="15" x14ac:dyDescent="0.25"/>
  <cols>
    <col min="1" max="1" width="11.7109375" customWidth="1"/>
    <col min="2" max="2" width="19" customWidth="1"/>
    <col min="3" max="3" width="16.42578125" customWidth="1"/>
    <col min="4" max="4" width="31.5703125" customWidth="1"/>
    <col min="8" max="8" width="6.28515625" hidden="1" customWidth="1"/>
    <col min="9" max="9" width="9" customWidth="1"/>
    <col min="10" max="10" width="0" hidden="1" customWidth="1"/>
    <col min="11" max="11" width="10.28515625" hidden="1" customWidth="1"/>
  </cols>
  <sheetData>
    <row r="1" spans="1:11" ht="33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698</v>
      </c>
      <c r="I1" s="1" t="s">
        <v>699</v>
      </c>
      <c r="J1" s="1" t="s">
        <v>8</v>
      </c>
      <c r="K1" s="1" t="s">
        <v>9</v>
      </c>
    </row>
    <row r="2" spans="1:11" ht="15.75" thickTop="1" x14ac:dyDescent="0.25">
      <c r="A2" s="11" t="s">
        <v>711</v>
      </c>
      <c r="B2" s="11" t="s">
        <v>712</v>
      </c>
      <c r="C2" s="11"/>
      <c r="D2" s="11"/>
      <c r="E2" s="11"/>
      <c r="F2" s="11"/>
      <c r="G2" s="11"/>
      <c r="H2" s="11"/>
      <c r="I2" s="11"/>
      <c r="J2" s="11"/>
      <c r="K2" s="12">
        <f>SUM(K3:K72)</f>
        <v>462025.065</v>
      </c>
    </row>
    <row r="3" spans="1:11" ht="22.5" x14ac:dyDescent="0.25">
      <c r="A3" s="2" t="s">
        <v>21</v>
      </c>
      <c r="B3" s="2" t="s">
        <v>22</v>
      </c>
      <c r="C3" s="2" t="s">
        <v>23</v>
      </c>
      <c r="D3" s="2" t="s">
        <v>24</v>
      </c>
      <c r="E3" s="2" t="s">
        <v>25</v>
      </c>
      <c r="F3" s="2"/>
      <c r="G3" s="3" t="s">
        <v>13</v>
      </c>
      <c r="H3" s="13">
        <v>6</v>
      </c>
      <c r="I3" s="13">
        <f>H3/2</f>
        <v>3</v>
      </c>
      <c r="J3" s="5">
        <v>1519.0000000000002</v>
      </c>
      <c r="K3" s="6">
        <f>I3*J3</f>
        <v>4557.0000000000009</v>
      </c>
    </row>
    <row r="4" spans="1:11" ht="22.5" x14ac:dyDescent="0.25">
      <c r="A4" s="2" t="s">
        <v>26</v>
      </c>
      <c r="B4" s="2" t="s">
        <v>27</v>
      </c>
      <c r="C4" s="2" t="s">
        <v>28</v>
      </c>
      <c r="D4" s="2" t="s">
        <v>29</v>
      </c>
      <c r="E4" s="2" t="s">
        <v>17</v>
      </c>
      <c r="F4" s="2"/>
      <c r="G4" s="3" t="s">
        <v>13</v>
      </c>
      <c r="H4" s="13">
        <v>6</v>
      </c>
      <c r="I4" s="13">
        <f t="shared" ref="I4:I67" si="0">H4/2</f>
        <v>3</v>
      </c>
      <c r="J4" s="5">
        <v>531</v>
      </c>
      <c r="K4" s="6">
        <f t="shared" ref="K4:K67" si="1">I4*J4</f>
        <v>1593</v>
      </c>
    </row>
    <row r="5" spans="1:11" ht="22.5" x14ac:dyDescent="0.25">
      <c r="A5" s="2" t="s">
        <v>26</v>
      </c>
      <c r="B5" s="2" t="s">
        <v>27</v>
      </c>
      <c r="C5" s="2" t="s">
        <v>28</v>
      </c>
      <c r="D5" s="2" t="s">
        <v>29</v>
      </c>
      <c r="E5" s="2" t="s">
        <v>30</v>
      </c>
      <c r="F5" s="2"/>
      <c r="G5" s="3" t="s">
        <v>13</v>
      </c>
      <c r="H5" s="13">
        <v>14</v>
      </c>
      <c r="I5" s="13">
        <f t="shared" si="0"/>
        <v>7</v>
      </c>
      <c r="J5" s="5">
        <v>1161.0000000000002</v>
      </c>
      <c r="K5" s="6">
        <f t="shared" si="1"/>
        <v>8127.0000000000018</v>
      </c>
    </row>
    <row r="6" spans="1:11" ht="22.5" x14ac:dyDescent="0.25">
      <c r="A6" s="2" t="s">
        <v>53</v>
      </c>
      <c r="B6" s="2" t="s">
        <v>54</v>
      </c>
      <c r="C6" s="2" t="s">
        <v>28</v>
      </c>
      <c r="D6" s="2" t="s">
        <v>55</v>
      </c>
      <c r="E6" s="2" t="s">
        <v>30</v>
      </c>
      <c r="F6" s="2"/>
      <c r="G6" s="3" t="s">
        <v>13</v>
      </c>
      <c r="H6" s="13">
        <v>70</v>
      </c>
      <c r="I6" s="13">
        <f t="shared" si="0"/>
        <v>35</v>
      </c>
      <c r="J6" s="5">
        <v>42.46</v>
      </c>
      <c r="K6" s="6">
        <f t="shared" si="1"/>
        <v>1486.1000000000001</v>
      </c>
    </row>
    <row r="7" spans="1:11" ht="33.75" x14ac:dyDescent="0.25">
      <c r="A7" s="2" t="s">
        <v>54</v>
      </c>
      <c r="B7" s="2" t="s">
        <v>54</v>
      </c>
      <c r="C7" s="2" t="s">
        <v>14</v>
      </c>
      <c r="D7" s="2" t="s">
        <v>56</v>
      </c>
      <c r="E7" s="2" t="s">
        <v>30</v>
      </c>
      <c r="F7" s="2"/>
      <c r="G7" s="3" t="s">
        <v>13</v>
      </c>
      <c r="H7" s="4">
        <v>6</v>
      </c>
      <c r="I7" s="15">
        <f t="shared" si="0"/>
        <v>3</v>
      </c>
      <c r="J7" s="5">
        <v>20</v>
      </c>
      <c r="K7" s="6">
        <f t="shared" si="1"/>
        <v>60</v>
      </c>
    </row>
    <row r="8" spans="1:11" ht="33.75" x14ac:dyDescent="0.25">
      <c r="A8" s="2" t="s">
        <v>54</v>
      </c>
      <c r="B8" s="2" t="s">
        <v>54</v>
      </c>
      <c r="C8" s="2" t="s">
        <v>14</v>
      </c>
      <c r="D8" s="2" t="s">
        <v>57</v>
      </c>
      <c r="E8" s="2" t="s">
        <v>30</v>
      </c>
      <c r="F8" s="2"/>
      <c r="G8" s="3" t="s">
        <v>13</v>
      </c>
      <c r="H8" s="4">
        <v>46</v>
      </c>
      <c r="I8" s="15">
        <f t="shared" si="0"/>
        <v>23</v>
      </c>
      <c r="J8" s="5">
        <v>15</v>
      </c>
      <c r="K8" s="6">
        <f t="shared" si="1"/>
        <v>345</v>
      </c>
    </row>
    <row r="9" spans="1:11" ht="33.75" x14ac:dyDescent="0.25">
      <c r="A9" s="2" t="s">
        <v>54</v>
      </c>
      <c r="B9" s="2" t="s">
        <v>54</v>
      </c>
      <c r="C9" s="2" t="s">
        <v>14</v>
      </c>
      <c r="D9" s="2" t="s">
        <v>57</v>
      </c>
      <c r="E9" s="2" t="s">
        <v>30</v>
      </c>
      <c r="F9" s="2"/>
      <c r="G9" s="3" t="s">
        <v>13</v>
      </c>
      <c r="H9" s="13">
        <v>40</v>
      </c>
      <c r="I9" s="13">
        <f t="shared" si="0"/>
        <v>20</v>
      </c>
      <c r="J9" s="5">
        <v>50.5</v>
      </c>
      <c r="K9" s="6">
        <f t="shared" si="1"/>
        <v>1010</v>
      </c>
    </row>
    <row r="10" spans="1:11" ht="56.25" x14ac:dyDescent="0.25">
      <c r="A10" s="2" t="s">
        <v>130</v>
      </c>
      <c r="B10" s="2" t="s">
        <v>131</v>
      </c>
      <c r="C10" s="2" t="s">
        <v>132</v>
      </c>
      <c r="D10" s="2" t="s">
        <v>133</v>
      </c>
      <c r="E10" s="2" t="s">
        <v>134</v>
      </c>
      <c r="F10" s="2"/>
      <c r="G10" s="3" t="s">
        <v>13</v>
      </c>
      <c r="H10" s="13">
        <v>18</v>
      </c>
      <c r="I10" s="13">
        <f t="shared" si="0"/>
        <v>9</v>
      </c>
      <c r="J10" s="5">
        <v>116.81999999999998</v>
      </c>
      <c r="K10" s="6">
        <f t="shared" si="1"/>
        <v>1051.3799999999999</v>
      </c>
    </row>
    <row r="11" spans="1:11" ht="56.25" x14ac:dyDescent="0.25">
      <c r="A11" s="2" t="s">
        <v>130</v>
      </c>
      <c r="B11" s="2" t="s">
        <v>131</v>
      </c>
      <c r="C11" s="2" t="s">
        <v>132</v>
      </c>
      <c r="D11" s="2" t="s">
        <v>133</v>
      </c>
      <c r="E11" s="2" t="s">
        <v>135</v>
      </c>
      <c r="F11" s="2"/>
      <c r="G11" s="3" t="s">
        <v>13</v>
      </c>
      <c r="H11" s="13">
        <v>18</v>
      </c>
      <c r="I11" s="13">
        <f t="shared" si="0"/>
        <v>9</v>
      </c>
      <c r="J11" s="5">
        <v>294.3</v>
      </c>
      <c r="K11" s="6">
        <f t="shared" si="1"/>
        <v>2648.7000000000003</v>
      </c>
    </row>
    <row r="12" spans="1:11" ht="56.25" x14ac:dyDescent="0.25">
      <c r="A12" s="2" t="s">
        <v>136</v>
      </c>
      <c r="B12" s="2" t="s">
        <v>131</v>
      </c>
      <c r="C12" s="2" t="s">
        <v>132</v>
      </c>
      <c r="D12" s="2" t="s">
        <v>137</v>
      </c>
      <c r="E12" s="2" t="s">
        <v>134</v>
      </c>
      <c r="F12" s="2"/>
      <c r="G12" s="3" t="s">
        <v>13</v>
      </c>
      <c r="H12" s="13">
        <v>10</v>
      </c>
      <c r="I12" s="13">
        <f t="shared" si="0"/>
        <v>5</v>
      </c>
      <c r="J12" s="5">
        <v>186.00000000000003</v>
      </c>
      <c r="K12" s="6">
        <f t="shared" si="1"/>
        <v>930.00000000000011</v>
      </c>
    </row>
    <row r="13" spans="1:11" ht="22.5" x14ac:dyDescent="0.25">
      <c r="A13" s="2" t="s">
        <v>186</v>
      </c>
      <c r="B13" s="2" t="s">
        <v>187</v>
      </c>
      <c r="C13" s="2" t="s">
        <v>132</v>
      </c>
      <c r="D13" s="2" t="s">
        <v>188</v>
      </c>
      <c r="E13" s="2" t="s">
        <v>135</v>
      </c>
      <c r="F13" s="2"/>
      <c r="G13" s="3" t="s">
        <v>13</v>
      </c>
      <c r="H13" s="13">
        <v>6</v>
      </c>
      <c r="I13" s="13">
        <f t="shared" si="0"/>
        <v>3</v>
      </c>
      <c r="J13" s="5">
        <v>149.00000000000003</v>
      </c>
      <c r="K13" s="6">
        <f t="shared" si="1"/>
        <v>447.00000000000011</v>
      </c>
    </row>
    <row r="14" spans="1:11" ht="33.75" x14ac:dyDescent="0.25">
      <c r="A14" s="2" t="s">
        <v>189</v>
      </c>
      <c r="B14" s="2" t="s">
        <v>189</v>
      </c>
      <c r="C14" s="2" t="s">
        <v>190</v>
      </c>
      <c r="D14" s="2" t="s">
        <v>191</v>
      </c>
      <c r="E14" s="2" t="s">
        <v>11</v>
      </c>
      <c r="F14" s="2" t="s">
        <v>62</v>
      </c>
      <c r="G14" s="3" t="s">
        <v>13</v>
      </c>
      <c r="H14" s="4">
        <v>200</v>
      </c>
      <c r="I14" s="15">
        <f t="shared" si="0"/>
        <v>100</v>
      </c>
      <c r="J14" s="5">
        <v>46</v>
      </c>
      <c r="K14" s="6">
        <f t="shared" si="1"/>
        <v>4600</v>
      </c>
    </row>
    <row r="15" spans="1:11" ht="33.75" x14ac:dyDescent="0.25">
      <c r="A15" s="2" t="s">
        <v>189</v>
      </c>
      <c r="B15" s="2" t="s">
        <v>189</v>
      </c>
      <c r="C15" s="2" t="s">
        <v>190</v>
      </c>
      <c r="D15" s="2" t="s">
        <v>191</v>
      </c>
      <c r="E15" s="2" t="s">
        <v>11</v>
      </c>
      <c r="F15" s="2" t="s">
        <v>62</v>
      </c>
      <c r="G15" s="3" t="s">
        <v>13</v>
      </c>
      <c r="H15" s="13">
        <v>6</v>
      </c>
      <c r="I15" s="13">
        <f t="shared" si="0"/>
        <v>3</v>
      </c>
      <c r="J15" s="5">
        <v>36</v>
      </c>
      <c r="K15" s="6">
        <f t="shared" si="1"/>
        <v>108</v>
      </c>
    </row>
    <row r="16" spans="1:11" ht="22.5" x14ac:dyDescent="0.25">
      <c r="A16" s="2" t="s">
        <v>189</v>
      </c>
      <c r="B16" s="2" t="s">
        <v>189</v>
      </c>
      <c r="C16" s="2" t="s">
        <v>14</v>
      </c>
      <c r="D16" s="2" t="s">
        <v>192</v>
      </c>
      <c r="E16" s="2" t="s">
        <v>30</v>
      </c>
      <c r="F16" s="2"/>
      <c r="G16" s="3" t="s">
        <v>13</v>
      </c>
      <c r="H16" s="4">
        <v>130</v>
      </c>
      <c r="I16" s="15">
        <f t="shared" si="0"/>
        <v>65</v>
      </c>
      <c r="J16" s="5">
        <v>36</v>
      </c>
      <c r="K16" s="6">
        <f t="shared" si="1"/>
        <v>2340</v>
      </c>
    </row>
    <row r="17" spans="1:11" ht="22.5" x14ac:dyDescent="0.25">
      <c r="A17" s="2" t="s">
        <v>189</v>
      </c>
      <c r="B17" s="2" t="s">
        <v>189</v>
      </c>
      <c r="C17" s="2" t="s">
        <v>14</v>
      </c>
      <c r="D17" s="2" t="s">
        <v>192</v>
      </c>
      <c r="E17" s="2" t="s">
        <v>30</v>
      </c>
      <c r="F17" s="2"/>
      <c r="G17" s="3" t="s">
        <v>13</v>
      </c>
      <c r="H17" s="13">
        <v>300</v>
      </c>
      <c r="I17" s="13">
        <f t="shared" si="0"/>
        <v>150</v>
      </c>
      <c r="J17" s="5">
        <v>35.000000000000007</v>
      </c>
      <c r="K17" s="6">
        <f t="shared" si="1"/>
        <v>5250.0000000000009</v>
      </c>
    </row>
    <row r="18" spans="1:11" ht="22.5" x14ac:dyDescent="0.25">
      <c r="A18" s="2" t="s">
        <v>193</v>
      </c>
      <c r="B18" s="2" t="s">
        <v>189</v>
      </c>
      <c r="C18" s="2" t="s">
        <v>14</v>
      </c>
      <c r="D18" s="2" t="s">
        <v>194</v>
      </c>
      <c r="E18" s="2" t="s">
        <v>25</v>
      </c>
      <c r="F18" s="2"/>
      <c r="G18" s="3" t="s">
        <v>13</v>
      </c>
      <c r="H18" s="13">
        <v>18</v>
      </c>
      <c r="I18" s="13">
        <f t="shared" si="0"/>
        <v>9</v>
      </c>
      <c r="J18" s="5">
        <v>47.45</v>
      </c>
      <c r="K18" s="6">
        <f t="shared" si="1"/>
        <v>427.05</v>
      </c>
    </row>
    <row r="19" spans="1:11" ht="22.5" x14ac:dyDescent="0.25">
      <c r="A19" s="2" t="s">
        <v>207</v>
      </c>
      <c r="B19" s="2" t="s">
        <v>207</v>
      </c>
      <c r="C19" s="2" t="s">
        <v>208</v>
      </c>
      <c r="D19" s="2" t="s">
        <v>209</v>
      </c>
      <c r="E19" s="2" t="s">
        <v>30</v>
      </c>
      <c r="F19" s="2"/>
      <c r="G19" s="3" t="s">
        <v>13</v>
      </c>
      <c r="H19" s="4">
        <v>400</v>
      </c>
      <c r="I19" s="15">
        <f t="shared" si="0"/>
        <v>200</v>
      </c>
      <c r="J19" s="5">
        <v>22</v>
      </c>
      <c r="K19" s="6">
        <f t="shared" si="1"/>
        <v>4400</v>
      </c>
    </row>
    <row r="20" spans="1:11" ht="22.5" x14ac:dyDescent="0.25">
      <c r="A20" s="2" t="s">
        <v>207</v>
      </c>
      <c r="B20" s="2" t="s">
        <v>207</v>
      </c>
      <c r="C20" s="2" t="s">
        <v>208</v>
      </c>
      <c r="D20" s="2" t="s">
        <v>209</v>
      </c>
      <c r="E20" s="2" t="s">
        <v>30</v>
      </c>
      <c r="F20" s="2"/>
      <c r="G20" s="3" t="s">
        <v>13</v>
      </c>
      <c r="H20" s="13">
        <v>1890</v>
      </c>
      <c r="I20" s="13">
        <f t="shared" si="0"/>
        <v>945</v>
      </c>
      <c r="J20" s="5">
        <v>22.599999999999998</v>
      </c>
      <c r="K20" s="6">
        <f t="shared" si="1"/>
        <v>21356.999999999996</v>
      </c>
    </row>
    <row r="21" spans="1:11" ht="33.75" x14ac:dyDescent="0.25">
      <c r="A21" s="2" t="s">
        <v>237</v>
      </c>
      <c r="B21" s="2" t="s">
        <v>238</v>
      </c>
      <c r="C21" s="2" t="s">
        <v>190</v>
      </c>
      <c r="D21" s="2" t="s">
        <v>239</v>
      </c>
      <c r="E21" s="2" t="s">
        <v>11</v>
      </c>
      <c r="F21" s="2" t="s">
        <v>62</v>
      </c>
      <c r="G21" s="3" t="s">
        <v>13</v>
      </c>
      <c r="H21" s="4">
        <v>250</v>
      </c>
      <c r="I21" s="15">
        <f t="shared" si="0"/>
        <v>125</v>
      </c>
      <c r="J21" s="5">
        <v>190</v>
      </c>
      <c r="K21" s="6">
        <f t="shared" si="1"/>
        <v>23750</v>
      </c>
    </row>
    <row r="22" spans="1:11" ht="33.75" x14ac:dyDescent="0.25">
      <c r="A22" s="2" t="s">
        <v>237</v>
      </c>
      <c r="B22" s="2" t="s">
        <v>238</v>
      </c>
      <c r="C22" s="2" t="s">
        <v>190</v>
      </c>
      <c r="D22" s="2" t="s">
        <v>239</v>
      </c>
      <c r="E22" s="2" t="s">
        <v>11</v>
      </c>
      <c r="F22" s="2" t="s">
        <v>62</v>
      </c>
      <c r="G22" s="3" t="s">
        <v>13</v>
      </c>
      <c r="H22" s="13">
        <v>46</v>
      </c>
      <c r="I22" s="13">
        <f t="shared" si="0"/>
        <v>23</v>
      </c>
      <c r="J22" s="5">
        <v>184.14000000000001</v>
      </c>
      <c r="K22" s="6">
        <f t="shared" si="1"/>
        <v>4235.22</v>
      </c>
    </row>
    <row r="23" spans="1:11" ht="33.75" x14ac:dyDescent="0.25">
      <c r="A23" s="2" t="s">
        <v>237</v>
      </c>
      <c r="B23" s="2" t="s">
        <v>238</v>
      </c>
      <c r="C23" s="2" t="s">
        <v>190</v>
      </c>
      <c r="D23" s="2" t="s">
        <v>239</v>
      </c>
      <c r="E23" s="2" t="s">
        <v>116</v>
      </c>
      <c r="F23" s="2" t="s">
        <v>62</v>
      </c>
      <c r="G23" s="3" t="s">
        <v>13</v>
      </c>
      <c r="H23" s="13">
        <v>28</v>
      </c>
      <c r="I23" s="13">
        <f t="shared" si="0"/>
        <v>14</v>
      </c>
      <c r="J23" s="5">
        <v>254.60000000000002</v>
      </c>
      <c r="K23" s="6">
        <f t="shared" si="1"/>
        <v>3564.4000000000005</v>
      </c>
    </row>
    <row r="24" spans="1:11" ht="22.5" x14ac:dyDescent="0.25">
      <c r="A24" s="2" t="s">
        <v>237</v>
      </c>
      <c r="B24" s="2" t="s">
        <v>189</v>
      </c>
      <c r="C24" s="2" t="s">
        <v>14</v>
      </c>
      <c r="D24" s="2" t="s">
        <v>240</v>
      </c>
      <c r="E24" s="2" t="s">
        <v>30</v>
      </c>
      <c r="F24" s="2"/>
      <c r="G24" s="3" t="s">
        <v>13</v>
      </c>
      <c r="H24" s="4">
        <v>130</v>
      </c>
      <c r="I24" s="15">
        <f t="shared" si="0"/>
        <v>65</v>
      </c>
      <c r="J24" s="5">
        <v>155</v>
      </c>
      <c r="K24" s="6">
        <f t="shared" si="1"/>
        <v>10075</v>
      </c>
    </row>
    <row r="25" spans="1:11" ht="22.5" x14ac:dyDescent="0.25">
      <c r="A25" s="2" t="s">
        <v>237</v>
      </c>
      <c r="B25" s="2" t="s">
        <v>189</v>
      </c>
      <c r="C25" s="2" t="s">
        <v>14</v>
      </c>
      <c r="D25" s="2" t="s">
        <v>240</v>
      </c>
      <c r="E25" s="2" t="s">
        <v>30</v>
      </c>
      <c r="F25" s="2"/>
      <c r="G25" s="3" t="s">
        <v>13</v>
      </c>
      <c r="H25" s="13">
        <v>288</v>
      </c>
      <c r="I25" s="13">
        <f t="shared" si="0"/>
        <v>144</v>
      </c>
      <c r="J25" s="5">
        <v>150.83000000000001</v>
      </c>
      <c r="K25" s="6">
        <f t="shared" si="1"/>
        <v>21719.52</v>
      </c>
    </row>
    <row r="26" spans="1:11" ht="22.5" x14ac:dyDescent="0.25">
      <c r="A26" s="2" t="s">
        <v>241</v>
      </c>
      <c r="B26" s="2" t="s">
        <v>189</v>
      </c>
      <c r="C26" s="2" t="s">
        <v>14</v>
      </c>
      <c r="D26" s="2" t="s">
        <v>242</v>
      </c>
      <c r="E26" s="2" t="s">
        <v>25</v>
      </c>
      <c r="F26" s="2"/>
      <c r="G26" s="3" t="s">
        <v>13</v>
      </c>
      <c r="H26" s="13">
        <v>30</v>
      </c>
      <c r="I26" s="13">
        <f t="shared" si="0"/>
        <v>15</v>
      </c>
      <c r="J26" s="5">
        <v>194.39</v>
      </c>
      <c r="K26" s="6">
        <f t="shared" si="1"/>
        <v>2915.85</v>
      </c>
    </row>
    <row r="27" spans="1:11" ht="22.5" x14ac:dyDescent="0.25">
      <c r="A27" s="2" t="s">
        <v>241</v>
      </c>
      <c r="B27" s="2" t="s">
        <v>189</v>
      </c>
      <c r="C27" s="2" t="s">
        <v>14</v>
      </c>
      <c r="D27" s="2" t="s">
        <v>242</v>
      </c>
      <c r="E27" s="2" t="s">
        <v>243</v>
      </c>
      <c r="F27" s="2"/>
      <c r="G27" s="3" t="s">
        <v>13</v>
      </c>
      <c r="H27" s="13">
        <v>12</v>
      </c>
      <c r="I27" s="13">
        <f t="shared" si="0"/>
        <v>6</v>
      </c>
      <c r="J27" s="5">
        <v>480.37000000000006</v>
      </c>
      <c r="K27" s="6">
        <f t="shared" si="1"/>
        <v>2882.2200000000003</v>
      </c>
    </row>
    <row r="28" spans="1:11" ht="22.5" x14ac:dyDescent="0.25">
      <c r="A28" s="2" t="s">
        <v>259</v>
      </c>
      <c r="B28" s="2" t="s">
        <v>260</v>
      </c>
      <c r="C28" s="2" t="s">
        <v>261</v>
      </c>
      <c r="D28" s="2" t="s">
        <v>262</v>
      </c>
      <c r="E28" s="2" t="s">
        <v>263</v>
      </c>
      <c r="F28" s="2" t="s">
        <v>264</v>
      </c>
      <c r="G28" s="3" t="s">
        <v>13</v>
      </c>
      <c r="H28" s="13">
        <v>3.6</v>
      </c>
      <c r="I28" s="13">
        <f t="shared" si="0"/>
        <v>1.8</v>
      </c>
      <c r="J28" s="5">
        <v>2036.2000000000003</v>
      </c>
      <c r="K28" s="6">
        <f t="shared" si="1"/>
        <v>3665.1600000000008</v>
      </c>
    </row>
    <row r="29" spans="1:11" ht="56.25" x14ac:dyDescent="0.25">
      <c r="A29" s="2" t="s">
        <v>302</v>
      </c>
      <c r="B29" s="2" t="s">
        <v>303</v>
      </c>
      <c r="C29" s="2" t="s">
        <v>304</v>
      </c>
      <c r="D29" s="2" t="s">
        <v>305</v>
      </c>
      <c r="E29" s="2" t="s">
        <v>306</v>
      </c>
      <c r="F29" s="2" t="s">
        <v>307</v>
      </c>
      <c r="G29" s="3" t="s">
        <v>13</v>
      </c>
      <c r="H29" s="13">
        <v>120</v>
      </c>
      <c r="I29" s="13">
        <f t="shared" si="0"/>
        <v>60</v>
      </c>
      <c r="J29" s="5">
        <v>861.41000000000008</v>
      </c>
      <c r="K29" s="6">
        <f t="shared" si="1"/>
        <v>51684.600000000006</v>
      </c>
    </row>
    <row r="30" spans="1:11" ht="56.25" x14ac:dyDescent="0.25">
      <c r="A30" s="2" t="s">
        <v>302</v>
      </c>
      <c r="B30" s="2" t="s">
        <v>303</v>
      </c>
      <c r="C30" s="2" t="s">
        <v>304</v>
      </c>
      <c r="D30" s="2" t="s">
        <v>308</v>
      </c>
      <c r="E30" s="2" t="s">
        <v>306</v>
      </c>
      <c r="F30" s="2" t="s">
        <v>307</v>
      </c>
      <c r="G30" s="3" t="s">
        <v>13</v>
      </c>
      <c r="H30" s="13">
        <v>30</v>
      </c>
      <c r="I30" s="13">
        <f t="shared" si="0"/>
        <v>15</v>
      </c>
      <c r="J30" s="5">
        <v>560.47000000000014</v>
      </c>
      <c r="K30" s="6">
        <f t="shared" si="1"/>
        <v>8407.0500000000029</v>
      </c>
    </row>
    <row r="31" spans="1:11" ht="45" x14ac:dyDescent="0.25">
      <c r="A31" s="2" t="s">
        <v>309</v>
      </c>
      <c r="B31" s="2" t="s">
        <v>310</v>
      </c>
      <c r="C31" s="2" t="s">
        <v>311</v>
      </c>
      <c r="D31" s="2" t="s">
        <v>312</v>
      </c>
      <c r="E31" s="2" t="s">
        <v>234</v>
      </c>
      <c r="F31" s="2" t="s">
        <v>62</v>
      </c>
      <c r="G31" s="3" t="s">
        <v>13</v>
      </c>
      <c r="H31" s="4">
        <v>30</v>
      </c>
      <c r="I31" s="15">
        <f t="shared" si="0"/>
        <v>15</v>
      </c>
      <c r="J31" s="5">
        <v>30</v>
      </c>
      <c r="K31" s="6">
        <f t="shared" si="1"/>
        <v>450</v>
      </c>
    </row>
    <row r="32" spans="1:11" ht="45" x14ac:dyDescent="0.25">
      <c r="A32" s="2" t="s">
        <v>309</v>
      </c>
      <c r="B32" s="2" t="s">
        <v>310</v>
      </c>
      <c r="C32" s="2" t="s">
        <v>311</v>
      </c>
      <c r="D32" s="2" t="s">
        <v>312</v>
      </c>
      <c r="E32" s="2" t="s">
        <v>234</v>
      </c>
      <c r="F32" s="2" t="s">
        <v>62</v>
      </c>
      <c r="G32" s="3" t="s">
        <v>13</v>
      </c>
      <c r="H32" s="13">
        <v>10</v>
      </c>
      <c r="I32" s="13">
        <f t="shared" si="0"/>
        <v>5</v>
      </c>
      <c r="J32" s="5">
        <v>22</v>
      </c>
      <c r="K32" s="6">
        <f t="shared" si="1"/>
        <v>110</v>
      </c>
    </row>
    <row r="33" spans="1:11" ht="22.5" x14ac:dyDescent="0.25">
      <c r="A33" s="2" t="s">
        <v>309</v>
      </c>
      <c r="B33" s="2" t="s">
        <v>310</v>
      </c>
      <c r="C33" s="2" t="s">
        <v>14</v>
      </c>
      <c r="D33" s="2" t="s">
        <v>313</v>
      </c>
      <c r="E33" s="2" t="s">
        <v>314</v>
      </c>
      <c r="F33" s="2"/>
      <c r="G33" s="3" t="s">
        <v>13</v>
      </c>
      <c r="H33" s="13">
        <v>144</v>
      </c>
      <c r="I33" s="13">
        <f t="shared" si="0"/>
        <v>72</v>
      </c>
      <c r="J33" s="5">
        <v>17</v>
      </c>
      <c r="K33" s="6">
        <f t="shared" si="1"/>
        <v>1224</v>
      </c>
    </row>
    <row r="34" spans="1:11" ht="33.75" x14ac:dyDescent="0.25">
      <c r="A34" s="2" t="s">
        <v>401</v>
      </c>
      <c r="B34" s="2" t="s">
        <v>402</v>
      </c>
      <c r="C34" s="2" t="s">
        <v>14</v>
      </c>
      <c r="D34" s="2" t="s">
        <v>403</v>
      </c>
      <c r="E34" s="2" t="s">
        <v>30</v>
      </c>
      <c r="F34" s="2"/>
      <c r="G34" s="3" t="s">
        <v>13</v>
      </c>
      <c r="H34" s="13">
        <v>18</v>
      </c>
      <c r="I34" s="13">
        <f t="shared" si="0"/>
        <v>9</v>
      </c>
      <c r="J34" s="5">
        <v>235.00000000000003</v>
      </c>
      <c r="K34" s="6">
        <f t="shared" si="1"/>
        <v>2115.0000000000005</v>
      </c>
    </row>
    <row r="35" spans="1:11" ht="22.5" x14ac:dyDescent="0.25">
      <c r="A35" s="2" t="s">
        <v>404</v>
      </c>
      <c r="B35" s="2" t="s">
        <v>405</v>
      </c>
      <c r="C35" s="2" t="s">
        <v>23</v>
      </c>
      <c r="D35" s="2" t="s">
        <v>406</v>
      </c>
      <c r="E35" s="2" t="s">
        <v>134</v>
      </c>
      <c r="F35" s="2"/>
      <c r="G35" s="3" t="s">
        <v>13</v>
      </c>
      <c r="H35" s="13">
        <v>30</v>
      </c>
      <c r="I35" s="13">
        <f t="shared" si="0"/>
        <v>15</v>
      </c>
      <c r="J35" s="5">
        <v>213.91000000000003</v>
      </c>
      <c r="K35" s="6">
        <f t="shared" si="1"/>
        <v>3208.6500000000005</v>
      </c>
    </row>
    <row r="36" spans="1:11" ht="22.5" x14ac:dyDescent="0.25">
      <c r="A36" s="2" t="s">
        <v>407</v>
      </c>
      <c r="B36" s="2" t="s">
        <v>408</v>
      </c>
      <c r="C36" s="2" t="s">
        <v>14</v>
      </c>
      <c r="D36" s="2" t="s">
        <v>409</v>
      </c>
      <c r="E36" s="2" t="s">
        <v>111</v>
      </c>
      <c r="F36" s="2"/>
      <c r="G36" s="3" t="s">
        <v>13</v>
      </c>
      <c r="H36" s="13">
        <v>12</v>
      </c>
      <c r="I36" s="13">
        <f t="shared" si="0"/>
        <v>6</v>
      </c>
      <c r="J36" s="5">
        <v>110.94</v>
      </c>
      <c r="K36" s="6">
        <f t="shared" si="1"/>
        <v>665.64</v>
      </c>
    </row>
    <row r="37" spans="1:11" ht="22.5" x14ac:dyDescent="0.25">
      <c r="A37" s="2" t="s">
        <v>407</v>
      </c>
      <c r="B37" s="2" t="s">
        <v>408</v>
      </c>
      <c r="C37" s="2" t="s">
        <v>14</v>
      </c>
      <c r="D37" s="2" t="s">
        <v>409</v>
      </c>
      <c r="E37" s="2" t="s">
        <v>243</v>
      </c>
      <c r="F37" s="2"/>
      <c r="G37" s="3" t="s">
        <v>13</v>
      </c>
      <c r="H37" s="4">
        <v>70</v>
      </c>
      <c r="I37" s="15">
        <f t="shared" si="0"/>
        <v>35</v>
      </c>
      <c r="J37" s="5">
        <v>153</v>
      </c>
      <c r="K37" s="6">
        <f t="shared" si="1"/>
        <v>5355</v>
      </c>
    </row>
    <row r="38" spans="1:11" ht="22.5" x14ac:dyDescent="0.25">
      <c r="A38" s="2" t="s">
        <v>407</v>
      </c>
      <c r="B38" s="2" t="s">
        <v>408</v>
      </c>
      <c r="C38" s="2" t="s">
        <v>14</v>
      </c>
      <c r="D38" s="2" t="s">
        <v>409</v>
      </c>
      <c r="E38" s="2" t="s">
        <v>243</v>
      </c>
      <c r="F38" s="2"/>
      <c r="G38" s="3" t="s">
        <v>13</v>
      </c>
      <c r="H38" s="13">
        <v>126</v>
      </c>
      <c r="I38" s="13">
        <f t="shared" si="0"/>
        <v>63</v>
      </c>
      <c r="J38" s="5">
        <v>149.06</v>
      </c>
      <c r="K38" s="6">
        <f t="shared" si="1"/>
        <v>9390.7800000000007</v>
      </c>
    </row>
    <row r="39" spans="1:11" ht="33.75" x14ac:dyDescent="0.25">
      <c r="A39" s="2" t="s">
        <v>410</v>
      </c>
      <c r="B39" s="2" t="s">
        <v>411</v>
      </c>
      <c r="C39" s="2" t="s">
        <v>28</v>
      </c>
      <c r="D39" s="2" t="s">
        <v>412</v>
      </c>
      <c r="E39" s="2" t="s">
        <v>25</v>
      </c>
      <c r="F39" s="2"/>
      <c r="G39" s="3" t="s">
        <v>13</v>
      </c>
      <c r="H39" s="4">
        <v>2</v>
      </c>
      <c r="I39" s="15">
        <f t="shared" si="0"/>
        <v>1</v>
      </c>
      <c r="J39" s="5">
        <v>635</v>
      </c>
      <c r="K39" s="6">
        <f t="shared" si="1"/>
        <v>635</v>
      </c>
    </row>
    <row r="40" spans="1:11" ht="33.75" x14ac:dyDescent="0.25">
      <c r="A40" s="2" t="s">
        <v>410</v>
      </c>
      <c r="B40" s="2" t="s">
        <v>411</v>
      </c>
      <c r="C40" s="2" t="s">
        <v>28</v>
      </c>
      <c r="D40" s="2" t="s">
        <v>412</v>
      </c>
      <c r="E40" s="2" t="s">
        <v>25</v>
      </c>
      <c r="F40" s="2"/>
      <c r="G40" s="3" t="s">
        <v>13</v>
      </c>
      <c r="H40" s="13">
        <v>6</v>
      </c>
      <c r="I40" s="13">
        <f t="shared" si="0"/>
        <v>3</v>
      </c>
      <c r="J40" s="5">
        <v>629.84</v>
      </c>
      <c r="K40" s="6">
        <f t="shared" si="1"/>
        <v>1889.52</v>
      </c>
    </row>
    <row r="41" spans="1:11" ht="45" x14ac:dyDescent="0.25">
      <c r="A41" s="2" t="s">
        <v>450</v>
      </c>
      <c r="B41" s="2" t="s">
        <v>451</v>
      </c>
      <c r="C41" s="2" t="s">
        <v>60</v>
      </c>
      <c r="D41" s="2" t="s">
        <v>452</v>
      </c>
      <c r="E41" s="2" t="s">
        <v>11</v>
      </c>
      <c r="F41" s="2" t="s">
        <v>62</v>
      </c>
      <c r="G41" s="3" t="s">
        <v>13</v>
      </c>
      <c r="H41" s="4">
        <v>160</v>
      </c>
      <c r="I41" s="15">
        <f t="shared" si="0"/>
        <v>80</v>
      </c>
      <c r="J41" s="5">
        <v>80</v>
      </c>
      <c r="K41" s="6">
        <f t="shared" si="1"/>
        <v>6400</v>
      </c>
    </row>
    <row r="42" spans="1:11" ht="45" x14ac:dyDescent="0.25">
      <c r="A42" s="2" t="s">
        <v>450</v>
      </c>
      <c r="B42" s="2" t="s">
        <v>451</v>
      </c>
      <c r="C42" s="2" t="s">
        <v>60</v>
      </c>
      <c r="D42" s="2" t="s">
        <v>452</v>
      </c>
      <c r="E42" s="2" t="s">
        <v>11</v>
      </c>
      <c r="F42" s="2" t="s">
        <v>62</v>
      </c>
      <c r="G42" s="3" t="s">
        <v>13</v>
      </c>
      <c r="H42" s="13">
        <v>162</v>
      </c>
      <c r="I42" s="13">
        <f t="shared" si="0"/>
        <v>81</v>
      </c>
      <c r="J42" s="5">
        <v>82.6</v>
      </c>
      <c r="K42" s="6">
        <f t="shared" si="1"/>
        <v>6690.5999999999995</v>
      </c>
    </row>
    <row r="43" spans="1:11" ht="22.5" x14ac:dyDescent="0.25">
      <c r="A43" s="2" t="s">
        <v>450</v>
      </c>
      <c r="B43" s="2" t="s">
        <v>451</v>
      </c>
      <c r="C43" s="2" t="s">
        <v>14</v>
      </c>
      <c r="D43" s="2" t="s">
        <v>453</v>
      </c>
      <c r="E43" s="2" t="s">
        <v>25</v>
      </c>
      <c r="F43" s="2"/>
      <c r="G43" s="3" t="s">
        <v>13</v>
      </c>
      <c r="H43" s="13">
        <v>54</v>
      </c>
      <c r="I43" s="13">
        <f t="shared" si="0"/>
        <v>27</v>
      </c>
      <c r="J43" s="5">
        <v>39.700000000000003</v>
      </c>
      <c r="K43" s="6">
        <f t="shared" si="1"/>
        <v>1071.9000000000001</v>
      </c>
    </row>
    <row r="44" spans="1:11" ht="22.5" x14ac:dyDescent="0.25">
      <c r="A44" s="2" t="s">
        <v>450</v>
      </c>
      <c r="B44" s="2" t="s">
        <v>451</v>
      </c>
      <c r="C44" s="2" t="s">
        <v>14</v>
      </c>
      <c r="D44" s="2" t="s">
        <v>454</v>
      </c>
      <c r="E44" s="2" t="s">
        <v>25</v>
      </c>
      <c r="F44" s="2"/>
      <c r="G44" s="3" t="s">
        <v>13</v>
      </c>
      <c r="H44" s="4">
        <v>120</v>
      </c>
      <c r="I44" s="15">
        <f t="shared" si="0"/>
        <v>60</v>
      </c>
      <c r="J44" s="5">
        <v>54</v>
      </c>
      <c r="K44" s="6">
        <f t="shared" si="1"/>
        <v>3240</v>
      </c>
    </row>
    <row r="45" spans="1:11" ht="22.5" x14ac:dyDescent="0.25">
      <c r="A45" s="2" t="s">
        <v>450</v>
      </c>
      <c r="B45" s="2" t="s">
        <v>451</v>
      </c>
      <c r="C45" s="2" t="s">
        <v>14</v>
      </c>
      <c r="D45" s="2" t="s">
        <v>454</v>
      </c>
      <c r="E45" s="2" t="s">
        <v>25</v>
      </c>
      <c r="F45" s="2"/>
      <c r="G45" s="3" t="s">
        <v>13</v>
      </c>
      <c r="H45" s="13">
        <v>414</v>
      </c>
      <c r="I45" s="13">
        <f t="shared" si="0"/>
        <v>207</v>
      </c>
      <c r="J45" s="5">
        <v>53.75</v>
      </c>
      <c r="K45" s="6">
        <f t="shared" si="1"/>
        <v>11126.25</v>
      </c>
    </row>
    <row r="46" spans="1:11" ht="22.5" x14ac:dyDescent="0.25">
      <c r="A46" s="2" t="s">
        <v>405</v>
      </c>
      <c r="B46" s="2" t="s">
        <v>405</v>
      </c>
      <c r="C46" s="2" t="s">
        <v>132</v>
      </c>
      <c r="D46" s="2" t="s">
        <v>455</v>
      </c>
      <c r="E46" s="2" t="s">
        <v>456</v>
      </c>
      <c r="F46" s="2"/>
      <c r="G46" s="3" t="s">
        <v>13</v>
      </c>
      <c r="H46" s="13">
        <v>54</v>
      </c>
      <c r="I46" s="13">
        <f t="shared" si="0"/>
        <v>27</v>
      </c>
      <c r="J46" s="5">
        <v>31.5</v>
      </c>
      <c r="K46" s="6">
        <f t="shared" si="1"/>
        <v>850.5</v>
      </c>
    </row>
    <row r="47" spans="1:11" ht="45" x14ac:dyDescent="0.25">
      <c r="A47" s="2" t="s">
        <v>405</v>
      </c>
      <c r="B47" s="2" t="s">
        <v>405</v>
      </c>
      <c r="C47" s="2" t="s">
        <v>60</v>
      </c>
      <c r="D47" s="2" t="s">
        <v>457</v>
      </c>
      <c r="E47" s="2" t="s">
        <v>116</v>
      </c>
      <c r="F47" s="2" t="s">
        <v>62</v>
      </c>
      <c r="G47" s="3" t="s">
        <v>13</v>
      </c>
      <c r="H47" s="4">
        <v>600</v>
      </c>
      <c r="I47" s="15">
        <f t="shared" si="0"/>
        <v>300</v>
      </c>
      <c r="J47" s="5">
        <v>20.7</v>
      </c>
      <c r="K47" s="6">
        <f t="shared" si="1"/>
        <v>6210</v>
      </c>
    </row>
    <row r="48" spans="1:11" ht="45" x14ac:dyDescent="0.25">
      <c r="A48" s="2" t="s">
        <v>405</v>
      </c>
      <c r="B48" s="2" t="s">
        <v>405</v>
      </c>
      <c r="C48" s="2" t="s">
        <v>60</v>
      </c>
      <c r="D48" s="2" t="s">
        <v>457</v>
      </c>
      <c r="E48" s="2" t="s">
        <v>116</v>
      </c>
      <c r="F48" s="2" t="s">
        <v>62</v>
      </c>
      <c r="G48" s="3" t="s">
        <v>13</v>
      </c>
      <c r="H48" s="13">
        <v>600</v>
      </c>
      <c r="I48" s="13">
        <f t="shared" si="0"/>
        <v>300</v>
      </c>
      <c r="J48" s="5">
        <v>18.999999999999996</v>
      </c>
      <c r="K48" s="6">
        <f t="shared" si="1"/>
        <v>5699.9999999999991</v>
      </c>
    </row>
    <row r="49" spans="1:11" ht="22.5" x14ac:dyDescent="0.25">
      <c r="A49" s="2" t="s">
        <v>405</v>
      </c>
      <c r="B49" s="2" t="s">
        <v>405</v>
      </c>
      <c r="C49" s="2" t="s">
        <v>23</v>
      </c>
      <c r="D49" s="2" t="s">
        <v>458</v>
      </c>
      <c r="E49" s="2" t="s">
        <v>111</v>
      </c>
      <c r="F49" s="2"/>
      <c r="G49" s="3" t="s">
        <v>13</v>
      </c>
      <c r="H49" s="13">
        <v>144</v>
      </c>
      <c r="I49" s="13">
        <f t="shared" si="0"/>
        <v>72</v>
      </c>
      <c r="J49" s="5">
        <v>13.5</v>
      </c>
      <c r="K49" s="6">
        <f t="shared" si="1"/>
        <v>972</v>
      </c>
    </row>
    <row r="50" spans="1:11" ht="22.5" x14ac:dyDescent="0.25">
      <c r="A50" s="2" t="s">
        <v>405</v>
      </c>
      <c r="B50" s="2" t="s">
        <v>405</v>
      </c>
      <c r="C50" s="2" t="s">
        <v>23</v>
      </c>
      <c r="D50" s="2" t="s">
        <v>459</v>
      </c>
      <c r="E50" s="2" t="s">
        <v>111</v>
      </c>
      <c r="F50" s="2"/>
      <c r="G50" s="3" t="s">
        <v>13</v>
      </c>
      <c r="H50" s="4">
        <v>40</v>
      </c>
      <c r="I50" s="15">
        <f t="shared" si="0"/>
        <v>20</v>
      </c>
      <c r="J50" s="5">
        <v>27</v>
      </c>
      <c r="K50" s="6">
        <f t="shared" si="1"/>
        <v>540</v>
      </c>
    </row>
    <row r="51" spans="1:11" ht="22.5" x14ac:dyDescent="0.25">
      <c r="A51" s="2" t="s">
        <v>405</v>
      </c>
      <c r="B51" s="2" t="s">
        <v>405</v>
      </c>
      <c r="C51" s="2" t="s">
        <v>23</v>
      </c>
      <c r="D51" s="2" t="s">
        <v>459</v>
      </c>
      <c r="E51" s="2" t="s">
        <v>111</v>
      </c>
      <c r="F51" s="2"/>
      <c r="G51" s="3" t="s">
        <v>13</v>
      </c>
      <c r="H51" s="13">
        <v>90</v>
      </c>
      <c r="I51" s="13">
        <f t="shared" si="0"/>
        <v>45</v>
      </c>
      <c r="J51" s="5">
        <v>26</v>
      </c>
      <c r="K51" s="6">
        <f t="shared" si="1"/>
        <v>1170</v>
      </c>
    </row>
    <row r="52" spans="1:11" ht="67.5" x14ac:dyDescent="0.25">
      <c r="A52" s="2" t="s">
        <v>503</v>
      </c>
      <c r="B52" s="2" t="s">
        <v>504</v>
      </c>
      <c r="C52" s="2" t="s">
        <v>500</v>
      </c>
      <c r="D52" s="2" t="s">
        <v>505</v>
      </c>
      <c r="E52" s="2" t="s">
        <v>506</v>
      </c>
      <c r="F52" s="2"/>
      <c r="G52" s="3" t="s">
        <v>13</v>
      </c>
      <c r="H52" s="4">
        <v>4</v>
      </c>
      <c r="I52" s="15">
        <f t="shared" si="0"/>
        <v>2</v>
      </c>
      <c r="J52" s="5">
        <v>1560</v>
      </c>
      <c r="K52" s="6">
        <f t="shared" si="1"/>
        <v>3120</v>
      </c>
    </row>
    <row r="53" spans="1:11" ht="67.5" x14ac:dyDescent="0.25">
      <c r="A53" s="2" t="s">
        <v>503</v>
      </c>
      <c r="B53" s="2" t="s">
        <v>504</v>
      </c>
      <c r="C53" s="2" t="s">
        <v>500</v>
      </c>
      <c r="D53" s="2" t="s">
        <v>505</v>
      </c>
      <c r="E53" s="2" t="s">
        <v>506</v>
      </c>
      <c r="F53" s="2"/>
      <c r="G53" s="3" t="s">
        <v>13</v>
      </c>
      <c r="H53" s="13">
        <v>10</v>
      </c>
      <c r="I53" s="13">
        <f t="shared" si="0"/>
        <v>5</v>
      </c>
      <c r="J53" s="5">
        <v>317</v>
      </c>
      <c r="K53" s="6">
        <f t="shared" si="1"/>
        <v>1585</v>
      </c>
    </row>
    <row r="54" spans="1:11" ht="22.5" x14ac:dyDescent="0.25">
      <c r="A54" s="2" t="s">
        <v>550</v>
      </c>
      <c r="B54" s="2" t="s">
        <v>131</v>
      </c>
      <c r="C54" s="2" t="s">
        <v>261</v>
      </c>
      <c r="D54" s="2" t="s">
        <v>551</v>
      </c>
      <c r="E54" s="2" t="s">
        <v>552</v>
      </c>
      <c r="F54" s="2"/>
      <c r="G54" s="3" t="s">
        <v>13</v>
      </c>
      <c r="H54" s="13">
        <v>10</v>
      </c>
      <c r="I54" s="13">
        <f t="shared" si="0"/>
        <v>5</v>
      </c>
      <c r="J54" s="5">
        <v>432.99999999999994</v>
      </c>
      <c r="K54" s="6">
        <f t="shared" si="1"/>
        <v>2164.9999999999995</v>
      </c>
    </row>
    <row r="55" spans="1:11" ht="22.5" x14ac:dyDescent="0.25">
      <c r="A55" s="2" t="s">
        <v>550</v>
      </c>
      <c r="B55" s="2" t="s">
        <v>131</v>
      </c>
      <c r="C55" s="2" t="s">
        <v>28</v>
      </c>
      <c r="D55" s="2" t="s">
        <v>553</v>
      </c>
      <c r="E55" s="2" t="s">
        <v>25</v>
      </c>
      <c r="F55" s="2"/>
      <c r="G55" s="3" t="s">
        <v>13</v>
      </c>
      <c r="H55" s="4">
        <v>2</v>
      </c>
      <c r="I55" s="15">
        <f t="shared" si="0"/>
        <v>1</v>
      </c>
      <c r="J55" s="5">
        <v>460</v>
      </c>
      <c r="K55" s="6">
        <f t="shared" si="1"/>
        <v>460</v>
      </c>
    </row>
    <row r="56" spans="1:11" ht="22.5" x14ac:dyDescent="0.25">
      <c r="A56" s="2" t="s">
        <v>550</v>
      </c>
      <c r="B56" s="2" t="s">
        <v>131</v>
      </c>
      <c r="C56" s="2" t="s">
        <v>28</v>
      </c>
      <c r="D56" s="2" t="s">
        <v>553</v>
      </c>
      <c r="E56" s="2" t="s">
        <v>25</v>
      </c>
      <c r="F56" s="2"/>
      <c r="G56" s="3" t="s">
        <v>13</v>
      </c>
      <c r="H56" s="13">
        <v>24</v>
      </c>
      <c r="I56" s="13">
        <f t="shared" si="0"/>
        <v>12</v>
      </c>
      <c r="J56" s="5">
        <v>413.70000000000005</v>
      </c>
      <c r="K56" s="6">
        <f t="shared" si="1"/>
        <v>4964.4000000000005</v>
      </c>
    </row>
    <row r="57" spans="1:11" ht="22.5" x14ac:dyDescent="0.25">
      <c r="A57" s="2" t="s">
        <v>550</v>
      </c>
      <c r="B57" s="2" t="s">
        <v>131</v>
      </c>
      <c r="C57" s="2" t="s">
        <v>28</v>
      </c>
      <c r="D57" s="2" t="s">
        <v>553</v>
      </c>
      <c r="E57" s="2" t="s">
        <v>243</v>
      </c>
      <c r="F57" s="2"/>
      <c r="G57" s="3" t="s">
        <v>13</v>
      </c>
      <c r="H57" s="4">
        <v>2</v>
      </c>
      <c r="I57" s="15">
        <f t="shared" si="0"/>
        <v>1</v>
      </c>
      <c r="J57" s="5">
        <v>1143</v>
      </c>
      <c r="K57" s="6">
        <f t="shared" si="1"/>
        <v>1143</v>
      </c>
    </row>
    <row r="58" spans="1:11" ht="22.5" x14ac:dyDescent="0.25">
      <c r="A58" s="2" t="s">
        <v>550</v>
      </c>
      <c r="B58" s="2" t="s">
        <v>131</v>
      </c>
      <c r="C58" s="2" t="s">
        <v>28</v>
      </c>
      <c r="D58" s="2" t="s">
        <v>553</v>
      </c>
      <c r="E58" s="2" t="s">
        <v>243</v>
      </c>
      <c r="F58" s="2"/>
      <c r="G58" s="3" t="s">
        <v>13</v>
      </c>
      <c r="H58" s="13">
        <v>40</v>
      </c>
      <c r="I58" s="13">
        <f t="shared" si="0"/>
        <v>20</v>
      </c>
      <c r="J58" s="5">
        <v>1114.2</v>
      </c>
      <c r="K58" s="6">
        <f t="shared" si="1"/>
        <v>22284</v>
      </c>
    </row>
    <row r="59" spans="1:11" ht="22.5" x14ac:dyDescent="0.25">
      <c r="A59" s="2" t="s">
        <v>596</v>
      </c>
      <c r="B59" s="2" t="s">
        <v>597</v>
      </c>
      <c r="C59" s="2" t="s">
        <v>28</v>
      </c>
      <c r="D59" s="2" t="s">
        <v>598</v>
      </c>
      <c r="E59" s="2" t="s">
        <v>599</v>
      </c>
      <c r="F59" s="2"/>
      <c r="G59" s="3" t="s">
        <v>13</v>
      </c>
      <c r="H59" s="4">
        <v>10</v>
      </c>
      <c r="I59" s="15">
        <f t="shared" si="0"/>
        <v>5</v>
      </c>
      <c r="J59" s="5">
        <v>635</v>
      </c>
      <c r="K59" s="6">
        <f t="shared" si="1"/>
        <v>3175</v>
      </c>
    </row>
    <row r="60" spans="1:11" ht="22.5" x14ac:dyDescent="0.25">
      <c r="A60" s="2" t="s">
        <v>596</v>
      </c>
      <c r="B60" s="2" t="s">
        <v>597</v>
      </c>
      <c r="C60" s="2" t="s">
        <v>28</v>
      </c>
      <c r="D60" s="2" t="s">
        <v>598</v>
      </c>
      <c r="E60" s="2" t="s">
        <v>599</v>
      </c>
      <c r="F60" s="2"/>
      <c r="G60" s="3" t="s">
        <v>13</v>
      </c>
      <c r="H60" s="13">
        <v>28</v>
      </c>
      <c r="I60" s="13">
        <f t="shared" si="0"/>
        <v>14</v>
      </c>
      <c r="J60" s="5">
        <v>612.70000000000005</v>
      </c>
      <c r="K60" s="6">
        <f t="shared" si="1"/>
        <v>8577.8000000000011</v>
      </c>
    </row>
    <row r="61" spans="1:11" ht="22.5" x14ac:dyDescent="0.25">
      <c r="A61" s="2" t="s">
        <v>596</v>
      </c>
      <c r="B61" s="2" t="s">
        <v>597</v>
      </c>
      <c r="C61" s="2" t="s">
        <v>28</v>
      </c>
      <c r="D61" s="2" t="s">
        <v>600</v>
      </c>
      <c r="E61" s="2" t="s">
        <v>599</v>
      </c>
      <c r="F61" s="2"/>
      <c r="G61" s="3" t="s">
        <v>13</v>
      </c>
      <c r="H61" s="13">
        <v>18</v>
      </c>
      <c r="I61" s="13">
        <f t="shared" si="0"/>
        <v>9</v>
      </c>
      <c r="J61" s="5">
        <v>478</v>
      </c>
      <c r="K61" s="6">
        <f t="shared" si="1"/>
        <v>4302</v>
      </c>
    </row>
    <row r="62" spans="1:11" ht="33.75" x14ac:dyDescent="0.25">
      <c r="A62" s="2" t="s">
        <v>613</v>
      </c>
      <c r="B62" s="2" t="s">
        <v>614</v>
      </c>
      <c r="C62" s="2" t="s">
        <v>14</v>
      </c>
      <c r="D62" s="2" t="s">
        <v>615</v>
      </c>
      <c r="E62" s="2" t="s">
        <v>17</v>
      </c>
      <c r="F62" s="2"/>
      <c r="G62" s="3" t="s">
        <v>13</v>
      </c>
      <c r="H62" s="13">
        <v>16</v>
      </c>
      <c r="I62" s="13">
        <f t="shared" si="0"/>
        <v>8</v>
      </c>
      <c r="J62" s="5">
        <v>299</v>
      </c>
      <c r="K62" s="6">
        <f t="shared" si="1"/>
        <v>2392</v>
      </c>
    </row>
    <row r="63" spans="1:11" ht="33.75" x14ac:dyDescent="0.25">
      <c r="A63" s="2" t="s">
        <v>613</v>
      </c>
      <c r="B63" s="2" t="s">
        <v>614</v>
      </c>
      <c r="C63" s="2" t="s">
        <v>14</v>
      </c>
      <c r="D63" s="2" t="s">
        <v>615</v>
      </c>
      <c r="E63" s="2" t="s">
        <v>25</v>
      </c>
      <c r="F63" s="2"/>
      <c r="G63" s="3" t="s">
        <v>13</v>
      </c>
      <c r="H63" s="4">
        <v>22</v>
      </c>
      <c r="I63" s="15">
        <f t="shared" si="0"/>
        <v>11</v>
      </c>
      <c r="J63" s="5">
        <v>717</v>
      </c>
      <c r="K63" s="6">
        <f t="shared" si="1"/>
        <v>7887</v>
      </c>
    </row>
    <row r="64" spans="1:11" ht="33.75" x14ac:dyDescent="0.25">
      <c r="A64" s="2" t="s">
        <v>613</v>
      </c>
      <c r="B64" s="2" t="s">
        <v>614</v>
      </c>
      <c r="C64" s="2" t="s">
        <v>14</v>
      </c>
      <c r="D64" s="2" t="s">
        <v>615</v>
      </c>
      <c r="E64" s="2" t="s">
        <v>25</v>
      </c>
      <c r="F64" s="2"/>
      <c r="G64" s="3" t="s">
        <v>13</v>
      </c>
      <c r="H64" s="13">
        <v>36</v>
      </c>
      <c r="I64" s="13">
        <f t="shared" si="0"/>
        <v>18</v>
      </c>
      <c r="J64" s="5">
        <v>704</v>
      </c>
      <c r="K64" s="6">
        <f t="shared" si="1"/>
        <v>12672</v>
      </c>
    </row>
    <row r="65" spans="1:11" ht="33.75" x14ac:dyDescent="0.25">
      <c r="A65" s="2" t="s">
        <v>624</v>
      </c>
      <c r="B65" s="2" t="s">
        <v>625</v>
      </c>
      <c r="C65" s="2" t="s">
        <v>132</v>
      </c>
      <c r="D65" s="2" t="s">
        <v>626</v>
      </c>
      <c r="E65" s="2" t="s">
        <v>134</v>
      </c>
      <c r="F65" s="2"/>
      <c r="G65" s="3" t="s">
        <v>13</v>
      </c>
      <c r="H65" s="13">
        <v>36</v>
      </c>
      <c r="I65" s="13">
        <f t="shared" si="0"/>
        <v>18</v>
      </c>
      <c r="J65" s="5">
        <v>105.8</v>
      </c>
      <c r="K65" s="6">
        <f t="shared" si="1"/>
        <v>1904.3999999999999</v>
      </c>
    </row>
    <row r="66" spans="1:11" ht="22.5" x14ac:dyDescent="0.25">
      <c r="A66" s="2" t="s">
        <v>632</v>
      </c>
      <c r="B66" s="2" t="s">
        <v>633</v>
      </c>
      <c r="C66" s="3" t="s">
        <v>634</v>
      </c>
      <c r="D66" s="3" t="s">
        <v>635</v>
      </c>
      <c r="E66" s="3" t="s">
        <v>552</v>
      </c>
      <c r="F66" s="3" t="s">
        <v>475</v>
      </c>
      <c r="G66" s="3" t="s">
        <v>13</v>
      </c>
      <c r="H66" s="13">
        <v>28</v>
      </c>
      <c r="I66" s="13">
        <f t="shared" si="0"/>
        <v>14</v>
      </c>
      <c r="J66" s="5">
        <v>617.87</v>
      </c>
      <c r="K66" s="6">
        <f t="shared" si="1"/>
        <v>8650.18</v>
      </c>
    </row>
    <row r="67" spans="1:11" ht="45" x14ac:dyDescent="0.25">
      <c r="A67" s="2" t="s">
        <v>632</v>
      </c>
      <c r="B67" s="2" t="s">
        <v>633</v>
      </c>
      <c r="C67" s="2" t="s">
        <v>60</v>
      </c>
      <c r="D67" s="2" t="s">
        <v>636</v>
      </c>
      <c r="E67" s="2" t="s">
        <v>205</v>
      </c>
      <c r="F67" s="2" t="s">
        <v>12</v>
      </c>
      <c r="G67" s="3" t="s">
        <v>13</v>
      </c>
      <c r="H67" s="4">
        <v>90</v>
      </c>
      <c r="I67" s="15">
        <f t="shared" si="0"/>
        <v>45</v>
      </c>
      <c r="J67" s="5">
        <v>1040</v>
      </c>
      <c r="K67" s="6">
        <f t="shared" si="1"/>
        <v>46800</v>
      </c>
    </row>
    <row r="68" spans="1:11" ht="45" x14ac:dyDescent="0.25">
      <c r="A68" s="2" t="s">
        <v>632</v>
      </c>
      <c r="B68" s="2" t="s">
        <v>633</v>
      </c>
      <c r="C68" s="2" t="s">
        <v>60</v>
      </c>
      <c r="D68" s="2" t="s">
        <v>636</v>
      </c>
      <c r="E68" s="2" t="s">
        <v>205</v>
      </c>
      <c r="F68" s="2" t="s">
        <v>12</v>
      </c>
      <c r="G68" s="3" t="s">
        <v>13</v>
      </c>
      <c r="H68" s="13">
        <v>20</v>
      </c>
      <c r="I68" s="13">
        <f t="shared" ref="I68:I72" si="2">H68/2</f>
        <v>10</v>
      </c>
      <c r="J68" s="5">
        <v>1011.1999999999998</v>
      </c>
      <c r="K68" s="6">
        <f t="shared" ref="K68:K72" si="3">I68*J68</f>
        <v>10111.999999999998</v>
      </c>
    </row>
    <row r="69" spans="1:11" ht="45" x14ac:dyDescent="0.25">
      <c r="A69" s="2" t="s">
        <v>632</v>
      </c>
      <c r="B69" s="2" t="s">
        <v>637</v>
      </c>
      <c r="C69" s="2" t="s">
        <v>60</v>
      </c>
      <c r="D69" s="2" t="s">
        <v>638</v>
      </c>
      <c r="E69" s="2" t="s">
        <v>205</v>
      </c>
      <c r="F69" s="2" t="s">
        <v>12</v>
      </c>
      <c r="G69" s="3" t="s">
        <v>13</v>
      </c>
      <c r="H69" s="4">
        <v>166</v>
      </c>
      <c r="I69" s="15">
        <f t="shared" si="2"/>
        <v>83</v>
      </c>
      <c r="J69" s="5">
        <v>597</v>
      </c>
      <c r="K69" s="6">
        <f t="shared" si="3"/>
        <v>49551</v>
      </c>
    </row>
    <row r="70" spans="1:11" ht="45" x14ac:dyDescent="0.25">
      <c r="A70" s="2" t="s">
        <v>632</v>
      </c>
      <c r="B70" s="2" t="s">
        <v>637</v>
      </c>
      <c r="C70" s="2" t="s">
        <v>60</v>
      </c>
      <c r="D70" s="2" t="s">
        <v>638</v>
      </c>
      <c r="E70" s="2" t="s">
        <v>205</v>
      </c>
      <c r="F70" s="2" t="s">
        <v>12</v>
      </c>
      <c r="G70" s="3" t="s">
        <v>13</v>
      </c>
      <c r="H70" s="13">
        <v>13.5</v>
      </c>
      <c r="I70" s="13">
        <f t="shared" si="2"/>
        <v>6.75</v>
      </c>
      <c r="J70" s="5">
        <v>591.14</v>
      </c>
      <c r="K70" s="6">
        <f t="shared" si="3"/>
        <v>3990.1949999999997</v>
      </c>
    </row>
    <row r="71" spans="1:11" ht="22.5" x14ac:dyDescent="0.25">
      <c r="A71" s="2" t="s">
        <v>683</v>
      </c>
      <c r="B71" s="2" t="s">
        <v>684</v>
      </c>
      <c r="C71" s="2" t="s">
        <v>685</v>
      </c>
      <c r="D71" s="2" t="s">
        <v>686</v>
      </c>
      <c r="E71" s="2" t="s">
        <v>399</v>
      </c>
      <c r="F71" s="2"/>
      <c r="G71" s="3" t="s">
        <v>13</v>
      </c>
      <c r="H71" s="13">
        <v>6</v>
      </c>
      <c r="I71" s="13">
        <f t="shared" si="2"/>
        <v>3</v>
      </c>
      <c r="J71" s="5">
        <v>458</v>
      </c>
      <c r="K71" s="6">
        <f t="shared" si="3"/>
        <v>1374</v>
      </c>
    </row>
    <row r="72" spans="1:11" ht="22.5" x14ac:dyDescent="0.25">
      <c r="A72" s="2" t="s">
        <v>683</v>
      </c>
      <c r="B72" s="2" t="s">
        <v>684</v>
      </c>
      <c r="C72" s="2" t="s">
        <v>28</v>
      </c>
      <c r="D72" s="2" t="s">
        <v>687</v>
      </c>
      <c r="E72" s="2" t="s">
        <v>30</v>
      </c>
      <c r="F72" s="2"/>
      <c r="G72" s="3" t="s">
        <v>13</v>
      </c>
      <c r="H72" s="13">
        <v>10</v>
      </c>
      <c r="I72" s="13">
        <f t="shared" si="2"/>
        <v>5</v>
      </c>
      <c r="J72" s="5">
        <v>453</v>
      </c>
      <c r="K72" s="6">
        <f t="shared" si="3"/>
        <v>2265</v>
      </c>
    </row>
  </sheetData>
  <autoFilter ref="A1:K72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J1" sqref="J1:K1048576"/>
    </sheetView>
  </sheetViews>
  <sheetFormatPr defaultRowHeight="15" x14ac:dyDescent="0.25"/>
  <cols>
    <col min="1" max="1" width="11.7109375" customWidth="1"/>
    <col min="2" max="2" width="19" customWidth="1"/>
    <col min="3" max="3" width="17.42578125" customWidth="1"/>
    <col min="4" max="4" width="27.85546875" customWidth="1"/>
    <col min="5" max="5" width="15.28515625" customWidth="1"/>
    <col min="7" max="7" width="6.42578125" customWidth="1"/>
    <col min="8" max="8" width="6.7109375" hidden="1" customWidth="1"/>
    <col min="9" max="9" width="8.5703125" customWidth="1"/>
    <col min="10" max="10" width="0" hidden="1" customWidth="1"/>
    <col min="11" max="11" width="9.5703125" hidden="1" customWidth="1"/>
  </cols>
  <sheetData>
    <row r="1" spans="1:11" ht="33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698</v>
      </c>
      <c r="I1" s="1" t="s">
        <v>699</v>
      </c>
      <c r="J1" s="1" t="s">
        <v>8</v>
      </c>
      <c r="K1" s="1" t="s">
        <v>9</v>
      </c>
    </row>
    <row r="2" spans="1:11" ht="32.25" thickTop="1" x14ac:dyDescent="0.25">
      <c r="A2" s="11" t="s">
        <v>714</v>
      </c>
      <c r="B2" s="11" t="s">
        <v>715</v>
      </c>
      <c r="C2" s="11"/>
      <c r="D2" s="11"/>
      <c r="E2" s="11"/>
      <c r="F2" s="11"/>
      <c r="G2" s="11"/>
      <c r="H2" s="11"/>
      <c r="I2" s="11"/>
      <c r="J2" s="11"/>
      <c r="K2" s="12">
        <f>SUM(K3:K43)</f>
        <v>119095.23599999998</v>
      </c>
    </row>
    <row r="3" spans="1:11" ht="33.75" x14ac:dyDescent="0.25">
      <c r="A3" s="2" t="s">
        <v>71</v>
      </c>
      <c r="B3" s="2" t="s">
        <v>72</v>
      </c>
      <c r="C3" s="2" t="s">
        <v>73</v>
      </c>
      <c r="D3" s="2" t="s">
        <v>74</v>
      </c>
      <c r="E3" s="2" t="s">
        <v>75</v>
      </c>
      <c r="F3" s="2"/>
      <c r="G3" s="3" t="s">
        <v>13</v>
      </c>
      <c r="H3" s="13">
        <v>46</v>
      </c>
      <c r="I3" s="13">
        <f>H3/2</f>
        <v>23</v>
      </c>
      <c r="J3" s="5">
        <v>145.30000000000001</v>
      </c>
      <c r="K3" s="6">
        <f>I3*J3</f>
        <v>3341.9</v>
      </c>
    </row>
    <row r="4" spans="1:11" ht="33.75" x14ac:dyDescent="0.25">
      <c r="A4" s="2" t="s">
        <v>71</v>
      </c>
      <c r="B4" s="2" t="s">
        <v>72</v>
      </c>
      <c r="C4" s="2" t="s">
        <v>73</v>
      </c>
      <c r="D4" s="2" t="s">
        <v>74</v>
      </c>
      <c r="E4" s="2" t="s">
        <v>76</v>
      </c>
      <c r="F4" s="2"/>
      <c r="G4" s="3" t="s">
        <v>13</v>
      </c>
      <c r="H4" s="13">
        <v>3.6</v>
      </c>
      <c r="I4" s="13">
        <f t="shared" ref="I4:I43" si="0">H4/2</f>
        <v>1.8</v>
      </c>
      <c r="J4" s="5">
        <v>297.2</v>
      </c>
      <c r="K4" s="6">
        <f t="shared" ref="K4:K43" si="1">I4*J4</f>
        <v>534.96</v>
      </c>
    </row>
    <row r="5" spans="1:11" ht="45" x14ac:dyDescent="0.25">
      <c r="A5" s="2" t="s">
        <v>716</v>
      </c>
      <c r="B5" s="2" t="s">
        <v>77</v>
      </c>
      <c r="C5" s="2" t="s">
        <v>78</v>
      </c>
      <c r="D5" s="2" t="s">
        <v>79</v>
      </c>
      <c r="E5" s="2" t="s">
        <v>80</v>
      </c>
      <c r="F5" s="2" t="s">
        <v>81</v>
      </c>
      <c r="G5" s="3" t="s">
        <v>13</v>
      </c>
      <c r="H5" s="13">
        <v>36</v>
      </c>
      <c r="I5" s="13">
        <f t="shared" si="0"/>
        <v>18</v>
      </c>
      <c r="J5" s="5">
        <v>163.22</v>
      </c>
      <c r="K5" s="6">
        <f t="shared" si="1"/>
        <v>2937.96</v>
      </c>
    </row>
    <row r="6" spans="1:11" ht="33.75" x14ac:dyDescent="0.25">
      <c r="A6" s="2" t="s">
        <v>717</v>
      </c>
      <c r="B6" s="2" t="s">
        <v>72</v>
      </c>
      <c r="C6" s="2" t="s">
        <v>33</v>
      </c>
      <c r="D6" s="2" t="s">
        <v>82</v>
      </c>
      <c r="E6" s="2" t="s">
        <v>75</v>
      </c>
      <c r="F6" s="2"/>
      <c r="G6" s="3" t="s">
        <v>13</v>
      </c>
      <c r="H6" s="13">
        <v>36</v>
      </c>
      <c r="I6" s="13">
        <f t="shared" si="0"/>
        <v>18</v>
      </c>
      <c r="J6" s="5">
        <v>149.09</v>
      </c>
      <c r="K6" s="6">
        <f t="shared" si="1"/>
        <v>2683.62</v>
      </c>
    </row>
    <row r="7" spans="1:11" ht="33.75" x14ac:dyDescent="0.25">
      <c r="A7" s="2" t="s">
        <v>718</v>
      </c>
      <c r="B7" s="2" t="s">
        <v>72</v>
      </c>
      <c r="C7" s="2" t="s">
        <v>33</v>
      </c>
      <c r="D7" s="2" t="s">
        <v>82</v>
      </c>
      <c r="E7" s="2" t="s">
        <v>75</v>
      </c>
      <c r="F7" s="2"/>
      <c r="G7" s="3" t="s">
        <v>13</v>
      </c>
      <c r="H7" s="13">
        <v>54</v>
      </c>
      <c r="I7" s="13">
        <f t="shared" si="0"/>
        <v>27</v>
      </c>
      <c r="J7" s="5">
        <v>157</v>
      </c>
      <c r="K7" s="6">
        <f t="shared" si="1"/>
        <v>4239</v>
      </c>
    </row>
    <row r="8" spans="1:11" ht="33.75" x14ac:dyDescent="0.25">
      <c r="A8" s="2" t="s">
        <v>71</v>
      </c>
      <c r="B8" s="2" t="s">
        <v>72</v>
      </c>
      <c r="C8" s="2" t="s">
        <v>33</v>
      </c>
      <c r="D8" s="2" t="s">
        <v>82</v>
      </c>
      <c r="E8" s="2" t="s">
        <v>75</v>
      </c>
      <c r="F8" s="2"/>
      <c r="G8" s="3" t="s">
        <v>13</v>
      </c>
      <c r="H8" s="13">
        <v>82</v>
      </c>
      <c r="I8" s="13">
        <f t="shared" si="0"/>
        <v>41</v>
      </c>
      <c r="J8" s="5">
        <v>146.1</v>
      </c>
      <c r="K8" s="6">
        <f t="shared" si="1"/>
        <v>5990.0999999999995</v>
      </c>
    </row>
    <row r="9" spans="1:11" ht="33.75" x14ac:dyDescent="0.25">
      <c r="A9" s="2" t="s">
        <v>71</v>
      </c>
      <c r="B9" s="2" t="s">
        <v>72</v>
      </c>
      <c r="C9" s="2" t="s">
        <v>33</v>
      </c>
      <c r="D9" s="2" t="s">
        <v>82</v>
      </c>
      <c r="E9" s="2" t="s">
        <v>76</v>
      </c>
      <c r="F9" s="2"/>
      <c r="G9" s="3" t="s">
        <v>13</v>
      </c>
      <c r="H9" s="13">
        <v>3.6</v>
      </c>
      <c r="I9" s="13">
        <f t="shared" si="0"/>
        <v>1.8</v>
      </c>
      <c r="J9" s="5">
        <v>299.27</v>
      </c>
      <c r="K9" s="6">
        <f t="shared" si="1"/>
        <v>538.68600000000004</v>
      </c>
    </row>
    <row r="10" spans="1:11" ht="33.75" x14ac:dyDescent="0.25">
      <c r="A10" s="2" t="s">
        <v>71</v>
      </c>
      <c r="B10" s="2" t="s">
        <v>72</v>
      </c>
      <c r="C10" s="2" t="s">
        <v>33</v>
      </c>
      <c r="D10" s="2" t="s">
        <v>82</v>
      </c>
      <c r="E10" s="2" t="s">
        <v>76</v>
      </c>
      <c r="F10" s="2"/>
      <c r="G10" s="3" t="s">
        <v>13</v>
      </c>
      <c r="H10" s="13">
        <v>28</v>
      </c>
      <c r="I10" s="13">
        <f t="shared" si="0"/>
        <v>14</v>
      </c>
      <c r="J10" s="5">
        <v>163.59</v>
      </c>
      <c r="K10" s="6">
        <f t="shared" si="1"/>
        <v>2290.2600000000002</v>
      </c>
    </row>
    <row r="11" spans="1:11" ht="45" x14ac:dyDescent="0.25">
      <c r="A11" s="2" t="s">
        <v>83</v>
      </c>
      <c r="B11" s="2" t="s">
        <v>77</v>
      </c>
      <c r="C11" s="2" t="s">
        <v>78</v>
      </c>
      <c r="D11" s="2" t="s">
        <v>84</v>
      </c>
      <c r="E11" s="2" t="s">
        <v>85</v>
      </c>
      <c r="F11" s="2" t="s">
        <v>86</v>
      </c>
      <c r="G11" s="3" t="s">
        <v>13</v>
      </c>
      <c r="H11" s="13">
        <v>11.700000000000001</v>
      </c>
      <c r="I11" s="13">
        <f t="shared" si="0"/>
        <v>5.8500000000000005</v>
      </c>
      <c r="J11" s="5">
        <v>111.85</v>
      </c>
      <c r="K11" s="6">
        <f t="shared" si="1"/>
        <v>654.32249999999999</v>
      </c>
    </row>
    <row r="12" spans="1:11" ht="45" x14ac:dyDescent="0.25">
      <c r="A12" s="2" t="s">
        <v>265</v>
      </c>
      <c r="B12" s="2" t="s">
        <v>88</v>
      </c>
      <c r="C12" s="2" t="s">
        <v>266</v>
      </c>
      <c r="D12" s="2" t="s">
        <v>267</v>
      </c>
      <c r="E12" s="2" t="s">
        <v>252</v>
      </c>
      <c r="F12" s="2"/>
      <c r="G12" s="3" t="s">
        <v>13</v>
      </c>
      <c r="H12" s="13">
        <v>100</v>
      </c>
      <c r="I12" s="13">
        <f t="shared" si="0"/>
        <v>50</v>
      </c>
      <c r="J12" s="5">
        <v>73.2</v>
      </c>
      <c r="K12" s="6">
        <f t="shared" si="1"/>
        <v>3660</v>
      </c>
    </row>
    <row r="13" spans="1:11" ht="45" x14ac:dyDescent="0.25">
      <c r="A13" s="2" t="s">
        <v>719</v>
      </c>
      <c r="B13" s="2" t="s">
        <v>268</v>
      </c>
      <c r="C13" s="2" t="s">
        <v>78</v>
      </c>
      <c r="D13" s="2" t="s">
        <v>269</v>
      </c>
      <c r="E13" s="2" t="s">
        <v>270</v>
      </c>
      <c r="F13" s="2" t="s">
        <v>81</v>
      </c>
      <c r="G13" s="3" t="s">
        <v>13</v>
      </c>
      <c r="H13" s="13">
        <v>12</v>
      </c>
      <c r="I13" s="13">
        <f t="shared" si="0"/>
        <v>6</v>
      </c>
      <c r="J13" s="5">
        <v>221.74000000000004</v>
      </c>
      <c r="K13" s="6">
        <f t="shared" si="1"/>
        <v>1330.4400000000003</v>
      </c>
    </row>
    <row r="14" spans="1:11" ht="45" x14ac:dyDescent="0.25">
      <c r="A14" s="2" t="s">
        <v>719</v>
      </c>
      <c r="B14" s="2" t="s">
        <v>268</v>
      </c>
      <c r="C14" s="2" t="s">
        <v>78</v>
      </c>
      <c r="D14" s="2" t="s">
        <v>269</v>
      </c>
      <c r="E14" s="2" t="s">
        <v>270</v>
      </c>
      <c r="F14" s="2" t="s">
        <v>86</v>
      </c>
      <c r="G14" s="3" t="s">
        <v>13</v>
      </c>
      <c r="H14" s="13">
        <v>12</v>
      </c>
      <c r="I14" s="13">
        <f t="shared" si="0"/>
        <v>6</v>
      </c>
      <c r="J14" s="5">
        <v>118.20999999999998</v>
      </c>
      <c r="K14" s="6">
        <f t="shared" si="1"/>
        <v>709.25999999999988</v>
      </c>
    </row>
    <row r="15" spans="1:11" ht="56.25" x14ac:dyDescent="0.25">
      <c r="A15" s="2" t="s">
        <v>271</v>
      </c>
      <c r="B15" s="2" t="s">
        <v>272</v>
      </c>
      <c r="C15" s="2" t="s">
        <v>14</v>
      </c>
      <c r="D15" s="2" t="s">
        <v>273</v>
      </c>
      <c r="E15" s="2" t="s">
        <v>274</v>
      </c>
      <c r="F15" s="2"/>
      <c r="G15" s="3" t="s">
        <v>13</v>
      </c>
      <c r="H15" s="4">
        <v>20</v>
      </c>
      <c r="I15" s="15">
        <f t="shared" si="0"/>
        <v>10</v>
      </c>
      <c r="J15" s="5">
        <v>103</v>
      </c>
      <c r="K15" s="6">
        <f t="shared" si="1"/>
        <v>1030</v>
      </c>
    </row>
    <row r="16" spans="1:11" ht="56.25" x14ac:dyDescent="0.25">
      <c r="A16" s="2" t="s">
        <v>271</v>
      </c>
      <c r="B16" s="2" t="s">
        <v>272</v>
      </c>
      <c r="C16" s="2" t="s">
        <v>14</v>
      </c>
      <c r="D16" s="2" t="s">
        <v>273</v>
      </c>
      <c r="E16" s="2" t="s">
        <v>274</v>
      </c>
      <c r="F16" s="2"/>
      <c r="G16" s="3" t="s">
        <v>13</v>
      </c>
      <c r="H16" s="13">
        <v>40</v>
      </c>
      <c r="I16" s="13">
        <f t="shared" si="0"/>
        <v>20</v>
      </c>
      <c r="J16" s="5">
        <v>75.66</v>
      </c>
      <c r="K16" s="6">
        <f t="shared" si="1"/>
        <v>1513.1999999999998</v>
      </c>
    </row>
    <row r="17" spans="1:11" ht="45" x14ac:dyDescent="0.25">
      <c r="A17" s="2" t="s">
        <v>720</v>
      </c>
      <c r="B17" s="2" t="s">
        <v>268</v>
      </c>
      <c r="C17" s="2" t="s">
        <v>78</v>
      </c>
      <c r="D17" s="2" t="s">
        <v>275</v>
      </c>
      <c r="E17" s="2" t="s">
        <v>80</v>
      </c>
      <c r="F17" s="2" t="s">
        <v>81</v>
      </c>
      <c r="G17" s="3" t="s">
        <v>13</v>
      </c>
      <c r="H17" s="13">
        <v>13.5</v>
      </c>
      <c r="I17" s="13">
        <f t="shared" si="0"/>
        <v>6.75</v>
      </c>
      <c r="J17" s="5">
        <v>107.53</v>
      </c>
      <c r="K17" s="6">
        <f t="shared" si="1"/>
        <v>725.82749999999999</v>
      </c>
    </row>
    <row r="18" spans="1:11" ht="45" x14ac:dyDescent="0.25">
      <c r="A18" s="2" t="s">
        <v>720</v>
      </c>
      <c r="B18" s="2" t="s">
        <v>268</v>
      </c>
      <c r="C18" s="2" t="s">
        <v>78</v>
      </c>
      <c r="D18" s="2" t="s">
        <v>275</v>
      </c>
      <c r="E18" s="2" t="s">
        <v>80</v>
      </c>
      <c r="F18" s="2" t="s">
        <v>81</v>
      </c>
      <c r="G18" s="3" t="s">
        <v>13</v>
      </c>
      <c r="H18" s="13">
        <v>20</v>
      </c>
      <c r="I18" s="13">
        <f t="shared" si="0"/>
        <v>10</v>
      </c>
      <c r="J18" s="5">
        <v>182.60000000000002</v>
      </c>
      <c r="K18" s="6">
        <f t="shared" si="1"/>
        <v>1826.0000000000002</v>
      </c>
    </row>
    <row r="19" spans="1:11" ht="45" x14ac:dyDescent="0.25">
      <c r="A19" s="2" t="s">
        <v>720</v>
      </c>
      <c r="B19" s="2" t="s">
        <v>268</v>
      </c>
      <c r="C19" s="2" t="s">
        <v>78</v>
      </c>
      <c r="D19" s="2" t="s">
        <v>275</v>
      </c>
      <c r="E19" s="2" t="s">
        <v>80</v>
      </c>
      <c r="F19" s="2" t="s">
        <v>276</v>
      </c>
      <c r="G19" s="3" t="s">
        <v>13</v>
      </c>
      <c r="H19" s="13">
        <v>10</v>
      </c>
      <c r="I19" s="13">
        <f t="shared" si="0"/>
        <v>5</v>
      </c>
      <c r="J19" s="5">
        <v>821.37</v>
      </c>
      <c r="K19" s="6">
        <f t="shared" si="1"/>
        <v>4106.8500000000004</v>
      </c>
    </row>
    <row r="20" spans="1:11" ht="45" x14ac:dyDescent="0.25">
      <c r="A20" s="2" t="s">
        <v>721</v>
      </c>
      <c r="B20" s="2" t="s">
        <v>268</v>
      </c>
      <c r="C20" s="2" t="s">
        <v>78</v>
      </c>
      <c r="D20" s="2" t="s">
        <v>275</v>
      </c>
      <c r="E20" s="2" t="s">
        <v>80</v>
      </c>
      <c r="F20" s="2" t="s">
        <v>81</v>
      </c>
      <c r="G20" s="3" t="s">
        <v>13</v>
      </c>
      <c r="H20" s="4">
        <v>20</v>
      </c>
      <c r="I20" s="15">
        <f t="shared" si="0"/>
        <v>10</v>
      </c>
      <c r="J20" s="5">
        <v>182</v>
      </c>
      <c r="K20" s="6">
        <f t="shared" si="1"/>
        <v>1820</v>
      </c>
    </row>
    <row r="21" spans="1:11" ht="45" x14ac:dyDescent="0.25">
      <c r="A21" s="2" t="s">
        <v>722</v>
      </c>
      <c r="B21" s="2" t="s">
        <v>268</v>
      </c>
      <c r="C21" s="2" t="s">
        <v>78</v>
      </c>
      <c r="D21" s="2" t="s">
        <v>275</v>
      </c>
      <c r="E21" s="2" t="s">
        <v>80</v>
      </c>
      <c r="F21" s="2" t="s">
        <v>81</v>
      </c>
      <c r="G21" s="3" t="s">
        <v>13</v>
      </c>
      <c r="H21" s="13">
        <v>16</v>
      </c>
      <c r="I21" s="13">
        <f t="shared" si="0"/>
        <v>8</v>
      </c>
      <c r="J21" s="5">
        <v>182</v>
      </c>
      <c r="K21" s="6">
        <f t="shared" si="1"/>
        <v>1456</v>
      </c>
    </row>
    <row r="22" spans="1:11" ht="45" x14ac:dyDescent="0.25">
      <c r="A22" s="2" t="s">
        <v>721</v>
      </c>
      <c r="B22" s="2" t="s">
        <v>268</v>
      </c>
      <c r="C22" s="2" t="s">
        <v>78</v>
      </c>
      <c r="D22" s="2" t="s">
        <v>275</v>
      </c>
      <c r="E22" s="2" t="s">
        <v>80</v>
      </c>
      <c r="F22" s="2" t="s">
        <v>86</v>
      </c>
      <c r="G22" s="3" t="s">
        <v>13</v>
      </c>
      <c r="H22" s="13">
        <v>13.5</v>
      </c>
      <c r="I22" s="13">
        <f t="shared" si="0"/>
        <v>6.75</v>
      </c>
      <c r="J22" s="5">
        <v>107.00000000000001</v>
      </c>
      <c r="K22" s="6">
        <f t="shared" si="1"/>
        <v>722.25000000000011</v>
      </c>
    </row>
    <row r="23" spans="1:11" ht="45" x14ac:dyDescent="0.25">
      <c r="A23" s="2" t="s">
        <v>277</v>
      </c>
      <c r="B23" s="2" t="s">
        <v>268</v>
      </c>
      <c r="C23" s="2" t="s">
        <v>78</v>
      </c>
      <c r="D23" s="2" t="s">
        <v>278</v>
      </c>
      <c r="E23" s="2" t="s">
        <v>279</v>
      </c>
      <c r="F23" s="2" t="s">
        <v>81</v>
      </c>
      <c r="G23" s="3" t="s">
        <v>13</v>
      </c>
      <c r="H23" s="13">
        <v>10</v>
      </c>
      <c r="I23" s="13">
        <f t="shared" si="0"/>
        <v>5</v>
      </c>
      <c r="J23" s="5">
        <v>174</v>
      </c>
      <c r="K23" s="6">
        <f t="shared" si="1"/>
        <v>870</v>
      </c>
    </row>
    <row r="24" spans="1:11" ht="45" x14ac:dyDescent="0.25">
      <c r="A24" s="2" t="s">
        <v>479</v>
      </c>
      <c r="B24" s="2" t="s">
        <v>480</v>
      </c>
      <c r="C24" s="2" t="s">
        <v>14</v>
      </c>
      <c r="D24" s="2" t="s">
        <v>481</v>
      </c>
      <c r="E24" s="2" t="s">
        <v>17</v>
      </c>
      <c r="F24" s="2"/>
      <c r="G24" s="3" t="s">
        <v>13</v>
      </c>
      <c r="H24" s="4">
        <v>120</v>
      </c>
      <c r="I24" s="15">
        <f t="shared" si="0"/>
        <v>60</v>
      </c>
      <c r="J24" s="5">
        <v>55</v>
      </c>
      <c r="K24" s="6">
        <f t="shared" si="1"/>
        <v>3300</v>
      </c>
    </row>
    <row r="25" spans="1:11" ht="45" x14ac:dyDescent="0.25">
      <c r="A25" s="2" t="s">
        <v>479</v>
      </c>
      <c r="B25" s="2" t="s">
        <v>480</v>
      </c>
      <c r="C25" s="2" t="s">
        <v>14</v>
      </c>
      <c r="D25" s="2" t="s">
        <v>481</v>
      </c>
      <c r="E25" s="2" t="s">
        <v>17</v>
      </c>
      <c r="F25" s="2"/>
      <c r="G25" s="3" t="s">
        <v>13</v>
      </c>
      <c r="H25" s="13">
        <v>316</v>
      </c>
      <c r="I25" s="13">
        <f t="shared" si="0"/>
        <v>158</v>
      </c>
      <c r="J25" s="5">
        <v>51.59</v>
      </c>
      <c r="K25" s="6">
        <f t="shared" si="1"/>
        <v>8151.22</v>
      </c>
    </row>
    <row r="26" spans="1:11" ht="45" x14ac:dyDescent="0.25">
      <c r="A26" s="2" t="s">
        <v>723</v>
      </c>
      <c r="B26" s="2" t="s">
        <v>482</v>
      </c>
      <c r="C26" s="2" t="s">
        <v>78</v>
      </c>
      <c r="D26" s="2" t="s">
        <v>483</v>
      </c>
      <c r="E26" s="2" t="s">
        <v>80</v>
      </c>
      <c r="F26" s="2" t="s">
        <v>81</v>
      </c>
      <c r="G26" s="3" t="s">
        <v>13</v>
      </c>
      <c r="H26" s="13">
        <v>28</v>
      </c>
      <c r="I26" s="13">
        <f t="shared" si="0"/>
        <v>14</v>
      </c>
      <c r="J26" s="5">
        <v>99</v>
      </c>
      <c r="K26" s="6">
        <f t="shared" si="1"/>
        <v>1386</v>
      </c>
    </row>
    <row r="27" spans="1:11" ht="45" x14ac:dyDescent="0.25">
      <c r="A27" s="2" t="s">
        <v>723</v>
      </c>
      <c r="B27" s="2" t="s">
        <v>482</v>
      </c>
      <c r="C27" s="2" t="s">
        <v>78</v>
      </c>
      <c r="D27" s="2" t="s">
        <v>483</v>
      </c>
      <c r="E27" s="2" t="s">
        <v>80</v>
      </c>
      <c r="F27" s="2" t="s">
        <v>86</v>
      </c>
      <c r="G27" s="3" t="s">
        <v>13</v>
      </c>
      <c r="H27" s="13">
        <v>28</v>
      </c>
      <c r="I27" s="13">
        <f t="shared" si="0"/>
        <v>14</v>
      </c>
      <c r="J27" s="5">
        <v>68</v>
      </c>
      <c r="K27" s="6">
        <f t="shared" si="1"/>
        <v>952</v>
      </c>
    </row>
    <row r="28" spans="1:11" ht="45" x14ac:dyDescent="0.25">
      <c r="A28" s="2" t="s">
        <v>724</v>
      </c>
      <c r="B28" s="2" t="s">
        <v>482</v>
      </c>
      <c r="C28" s="2" t="s">
        <v>78</v>
      </c>
      <c r="D28" s="2" t="s">
        <v>483</v>
      </c>
      <c r="E28" s="2" t="s">
        <v>80</v>
      </c>
      <c r="F28" s="2" t="s">
        <v>81</v>
      </c>
      <c r="G28" s="3" t="s">
        <v>13</v>
      </c>
      <c r="H28" s="13">
        <v>28</v>
      </c>
      <c r="I28" s="13">
        <f t="shared" si="0"/>
        <v>14</v>
      </c>
      <c r="J28" s="5">
        <v>99</v>
      </c>
      <c r="K28" s="6">
        <f t="shared" si="1"/>
        <v>1386</v>
      </c>
    </row>
    <row r="29" spans="1:11" ht="45" x14ac:dyDescent="0.25">
      <c r="A29" s="2" t="s">
        <v>724</v>
      </c>
      <c r="B29" s="2" t="s">
        <v>482</v>
      </c>
      <c r="C29" s="2" t="s">
        <v>78</v>
      </c>
      <c r="D29" s="2" t="s">
        <v>483</v>
      </c>
      <c r="E29" s="2" t="s">
        <v>80</v>
      </c>
      <c r="F29" s="2" t="s">
        <v>86</v>
      </c>
      <c r="G29" s="3" t="s">
        <v>13</v>
      </c>
      <c r="H29" s="13">
        <v>28</v>
      </c>
      <c r="I29" s="13">
        <f t="shared" si="0"/>
        <v>14</v>
      </c>
      <c r="J29" s="5">
        <v>68</v>
      </c>
      <c r="K29" s="6">
        <f t="shared" si="1"/>
        <v>952</v>
      </c>
    </row>
    <row r="30" spans="1:11" ht="45" x14ac:dyDescent="0.25">
      <c r="A30" s="2" t="s">
        <v>725</v>
      </c>
      <c r="B30" s="2" t="s">
        <v>482</v>
      </c>
      <c r="C30" s="2" t="s">
        <v>78</v>
      </c>
      <c r="D30" s="2" t="s">
        <v>483</v>
      </c>
      <c r="E30" s="2" t="s">
        <v>80</v>
      </c>
      <c r="F30" s="2" t="s">
        <v>81</v>
      </c>
      <c r="G30" s="3" t="s">
        <v>13</v>
      </c>
      <c r="H30" s="13">
        <v>28</v>
      </c>
      <c r="I30" s="13">
        <f t="shared" si="0"/>
        <v>14</v>
      </c>
      <c r="J30" s="5">
        <v>99</v>
      </c>
      <c r="K30" s="6">
        <f t="shared" si="1"/>
        <v>1386</v>
      </c>
    </row>
    <row r="31" spans="1:11" ht="45" x14ac:dyDescent="0.25">
      <c r="A31" s="2" t="s">
        <v>484</v>
      </c>
      <c r="B31" s="2" t="s">
        <v>480</v>
      </c>
      <c r="C31" s="2" t="s">
        <v>14</v>
      </c>
      <c r="D31" s="2" t="s">
        <v>481</v>
      </c>
      <c r="E31" s="2" t="s">
        <v>17</v>
      </c>
      <c r="F31" s="2"/>
      <c r="G31" s="3" t="s">
        <v>13</v>
      </c>
      <c r="H31" s="13">
        <v>270</v>
      </c>
      <c r="I31" s="13">
        <f t="shared" si="0"/>
        <v>135</v>
      </c>
      <c r="J31" s="5">
        <v>46.400000000000006</v>
      </c>
      <c r="K31" s="6">
        <f t="shared" si="1"/>
        <v>6264.0000000000009</v>
      </c>
    </row>
    <row r="32" spans="1:11" ht="45" x14ac:dyDescent="0.25">
      <c r="A32" s="2" t="s">
        <v>726</v>
      </c>
      <c r="B32" s="2" t="s">
        <v>482</v>
      </c>
      <c r="C32" s="2" t="s">
        <v>78</v>
      </c>
      <c r="D32" s="2" t="s">
        <v>485</v>
      </c>
      <c r="E32" s="2" t="s">
        <v>486</v>
      </c>
      <c r="F32" s="2" t="s">
        <v>81</v>
      </c>
      <c r="G32" s="3" t="s">
        <v>13</v>
      </c>
      <c r="H32" s="13">
        <v>28</v>
      </c>
      <c r="I32" s="13">
        <f t="shared" si="0"/>
        <v>14</v>
      </c>
      <c r="J32" s="5">
        <v>90.85</v>
      </c>
      <c r="K32" s="6">
        <f t="shared" si="1"/>
        <v>1271.8999999999999</v>
      </c>
    </row>
    <row r="33" spans="1:11" ht="45" x14ac:dyDescent="0.25">
      <c r="A33" s="2" t="s">
        <v>726</v>
      </c>
      <c r="B33" s="2" t="s">
        <v>482</v>
      </c>
      <c r="C33" s="2" t="s">
        <v>78</v>
      </c>
      <c r="D33" s="2" t="s">
        <v>485</v>
      </c>
      <c r="E33" s="2" t="s">
        <v>486</v>
      </c>
      <c r="F33" s="2" t="s">
        <v>86</v>
      </c>
      <c r="G33" s="3" t="s">
        <v>13</v>
      </c>
      <c r="H33" s="13">
        <v>28</v>
      </c>
      <c r="I33" s="13">
        <f t="shared" si="0"/>
        <v>14</v>
      </c>
      <c r="J33" s="5">
        <v>51.810000000000009</v>
      </c>
      <c r="K33" s="6">
        <f t="shared" si="1"/>
        <v>725.34000000000015</v>
      </c>
    </row>
    <row r="34" spans="1:11" ht="45" x14ac:dyDescent="0.25">
      <c r="A34" s="2" t="s">
        <v>727</v>
      </c>
      <c r="B34" s="2" t="s">
        <v>482</v>
      </c>
      <c r="C34" s="2" t="s">
        <v>78</v>
      </c>
      <c r="D34" s="2" t="s">
        <v>485</v>
      </c>
      <c r="E34" s="2" t="s">
        <v>486</v>
      </c>
      <c r="F34" s="2" t="s">
        <v>81</v>
      </c>
      <c r="G34" s="3" t="s">
        <v>13</v>
      </c>
      <c r="H34" s="13">
        <v>28</v>
      </c>
      <c r="I34" s="13">
        <f t="shared" si="0"/>
        <v>14</v>
      </c>
      <c r="J34" s="5">
        <v>90.85</v>
      </c>
      <c r="K34" s="6">
        <f t="shared" si="1"/>
        <v>1271.8999999999999</v>
      </c>
    </row>
    <row r="35" spans="1:11" ht="45" x14ac:dyDescent="0.25">
      <c r="A35" s="2" t="s">
        <v>727</v>
      </c>
      <c r="B35" s="2" t="s">
        <v>482</v>
      </c>
      <c r="C35" s="2" t="s">
        <v>78</v>
      </c>
      <c r="D35" s="2" t="s">
        <v>485</v>
      </c>
      <c r="E35" s="2" t="s">
        <v>486</v>
      </c>
      <c r="F35" s="2" t="s">
        <v>86</v>
      </c>
      <c r="G35" s="3" t="s">
        <v>13</v>
      </c>
      <c r="H35" s="13">
        <v>28</v>
      </c>
      <c r="I35" s="13">
        <f t="shared" si="0"/>
        <v>14</v>
      </c>
      <c r="J35" s="5">
        <v>51.810000000000009</v>
      </c>
      <c r="K35" s="6">
        <f t="shared" si="1"/>
        <v>725.34000000000015</v>
      </c>
    </row>
    <row r="36" spans="1:11" ht="45" x14ac:dyDescent="0.25">
      <c r="A36" s="2" t="s">
        <v>728</v>
      </c>
      <c r="B36" s="2" t="s">
        <v>482</v>
      </c>
      <c r="C36" s="2" t="s">
        <v>78</v>
      </c>
      <c r="D36" s="2" t="s">
        <v>485</v>
      </c>
      <c r="E36" s="2" t="s">
        <v>486</v>
      </c>
      <c r="F36" s="2" t="s">
        <v>81</v>
      </c>
      <c r="G36" s="3" t="s">
        <v>13</v>
      </c>
      <c r="H36" s="13">
        <v>28</v>
      </c>
      <c r="I36" s="13">
        <f t="shared" si="0"/>
        <v>14</v>
      </c>
      <c r="J36" s="5">
        <v>90.85</v>
      </c>
      <c r="K36" s="6">
        <f t="shared" si="1"/>
        <v>1271.8999999999999</v>
      </c>
    </row>
    <row r="37" spans="1:11" ht="45" x14ac:dyDescent="0.25">
      <c r="A37" s="2" t="s">
        <v>705</v>
      </c>
      <c r="B37" s="2" t="s">
        <v>561</v>
      </c>
      <c r="C37" s="2" t="s">
        <v>78</v>
      </c>
      <c r="D37" s="2" t="s">
        <v>562</v>
      </c>
      <c r="E37" s="2" t="s">
        <v>563</v>
      </c>
      <c r="F37" s="2" t="s">
        <v>81</v>
      </c>
      <c r="G37" s="3" t="s">
        <v>13</v>
      </c>
      <c r="H37" s="4">
        <v>26</v>
      </c>
      <c r="I37" s="15">
        <f t="shared" si="0"/>
        <v>13</v>
      </c>
      <c r="J37" s="5">
        <v>277</v>
      </c>
      <c r="K37" s="6">
        <f t="shared" si="1"/>
        <v>3601</v>
      </c>
    </row>
    <row r="38" spans="1:11" ht="45" x14ac:dyDescent="0.25">
      <c r="A38" s="2" t="s">
        <v>705</v>
      </c>
      <c r="B38" s="2" t="s">
        <v>561</v>
      </c>
      <c r="C38" s="2" t="s">
        <v>78</v>
      </c>
      <c r="D38" s="2" t="s">
        <v>562</v>
      </c>
      <c r="E38" s="2" t="s">
        <v>563</v>
      </c>
      <c r="F38" s="2" t="s">
        <v>564</v>
      </c>
      <c r="G38" s="3" t="s">
        <v>13</v>
      </c>
      <c r="H38" s="13">
        <v>46</v>
      </c>
      <c r="I38" s="13">
        <f t="shared" si="0"/>
        <v>23</v>
      </c>
      <c r="J38" s="5">
        <v>119.99999999999999</v>
      </c>
      <c r="K38" s="6">
        <f t="shared" si="1"/>
        <v>2759.9999999999995</v>
      </c>
    </row>
    <row r="39" spans="1:11" ht="45" x14ac:dyDescent="0.25">
      <c r="A39" s="2" t="s">
        <v>706</v>
      </c>
      <c r="B39" s="2" t="s">
        <v>565</v>
      </c>
      <c r="C39" s="2" t="s">
        <v>78</v>
      </c>
      <c r="D39" s="2" t="s">
        <v>566</v>
      </c>
      <c r="E39" s="2" t="s">
        <v>563</v>
      </c>
      <c r="F39" s="2" t="s">
        <v>81</v>
      </c>
      <c r="G39" s="3" t="s">
        <v>13</v>
      </c>
      <c r="H39" s="13">
        <v>28</v>
      </c>
      <c r="I39" s="13">
        <f t="shared" si="0"/>
        <v>14</v>
      </c>
      <c r="J39" s="5">
        <v>251.00000000000003</v>
      </c>
      <c r="K39" s="6">
        <f t="shared" si="1"/>
        <v>3514.0000000000005</v>
      </c>
    </row>
    <row r="40" spans="1:11" ht="56.25" x14ac:dyDescent="0.25">
      <c r="A40" s="2" t="s">
        <v>729</v>
      </c>
      <c r="B40" s="2" t="s">
        <v>565</v>
      </c>
      <c r="C40" s="2" t="s">
        <v>78</v>
      </c>
      <c r="D40" s="2" t="s">
        <v>566</v>
      </c>
      <c r="E40" s="2" t="s">
        <v>563</v>
      </c>
      <c r="F40" s="2" t="s">
        <v>81</v>
      </c>
      <c r="G40" s="3" t="s">
        <v>13</v>
      </c>
      <c r="H40" s="13">
        <v>28</v>
      </c>
      <c r="I40" s="13">
        <f t="shared" si="0"/>
        <v>14</v>
      </c>
      <c r="J40" s="5">
        <v>295</v>
      </c>
      <c r="K40" s="6">
        <f t="shared" si="1"/>
        <v>4130</v>
      </c>
    </row>
    <row r="41" spans="1:11" ht="45" x14ac:dyDescent="0.25">
      <c r="A41" s="2" t="s">
        <v>730</v>
      </c>
      <c r="B41" s="2" t="s">
        <v>592</v>
      </c>
      <c r="C41" s="2" t="s">
        <v>78</v>
      </c>
      <c r="D41" s="2" t="s">
        <v>616</v>
      </c>
      <c r="E41" s="2" t="s">
        <v>617</v>
      </c>
      <c r="F41" s="2" t="s">
        <v>618</v>
      </c>
      <c r="G41" s="3" t="s">
        <v>13</v>
      </c>
      <c r="H41" s="4">
        <v>100</v>
      </c>
      <c r="I41" s="15">
        <f t="shared" si="0"/>
        <v>50</v>
      </c>
      <c r="J41" s="5">
        <v>180</v>
      </c>
      <c r="K41" s="6">
        <f t="shared" si="1"/>
        <v>9000</v>
      </c>
    </row>
    <row r="42" spans="1:11" ht="45" x14ac:dyDescent="0.25">
      <c r="A42" s="2" t="s">
        <v>730</v>
      </c>
      <c r="B42" s="2" t="s">
        <v>592</v>
      </c>
      <c r="C42" s="2" t="s">
        <v>78</v>
      </c>
      <c r="D42" s="2" t="s">
        <v>616</v>
      </c>
      <c r="E42" s="2" t="s">
        <v>617</v>
      </c>
      <c r="F42" s="2" t="s">
        <v>618</v>
      </c>
      <c r="G42" s="3" t="s">
        <v>13</v>
      </c>
      <c r="H42" s="13">
        <v>18</v>
      </c>
      <c r="I42" s="13">
        <f t="shared" si="0"/>
        <v>9</v>
      </c>
      <c r="J42" s="5">
        <v>174</v>
      </c>
      <c r="K42" s="6">
        <f t="shared" si="1"/>
        <v>1566</v>
      </c>
    </row>
    <row r="43" spans="1:11" ht="45" x14ac:dyDescent="0.25">
      <c r="A43" s="2" t="s">
        <v>731</v>
      </c>
      <c r="B43" s="3" t="s">
        <v>619</v>
      </c>
      <c r="C43" s="2" t="s">
        <v>78</v>
      </c>
      <c r="D43" s="3" t="s">
        <v>695</v>
      </c>
      <c r="E43" s="3" t="s">
        <v>620</v>
      </c>
      <c r="F43" s="3" t="s">
        <v>618</v>
      </c>
      <c r="G43" s="3" t="s">
        <v>13</v>
      </c>
      <c r="H43" s="4">
        <v>250</v>
      </c>
      <c r="I43" s="15">
        <f t="shared" si="0"/>
        <v>125</v>
      </c>
      <c r="J43" s="5">
        <v>180</v>
      </c>
      <c r="K43" s="6">
        <f t="shared" si="1"/>
        <v>22500</v>
      </c>
    </row>
  </sheetData>
  <autoFilter ref="A1:K43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N12" sqref="N12"/>
    </sheetView>
  </sheetViews>
  <sheetFormatPr defaultRowHeight="15" x14ac:dyDescent="0.25"/>
  <cols>
    <col min="2" max="2" width="18.140625" customWidth="1"/>
    <col min="3" max="3" width="26.85546875" customWidth="1"/>
    <col min="4" max="4" width="34.85546875" customWidth="1"/>
    <col min="5" max="5" width="12.28515625" customWidth="1"/>
    <col min="6" max="6" width="6.42578125" customWidth="1"/>
    <col min="7" max="7" width="6" hidden="1" customWidth="1"/>
    <col min="8" max="8" width="8.42578125" customWidth="1"/>
    <col min="9" max="10" width="0" hidden="1" customWidth="1"/>
  </cols>
  <sheetData>
    <row r="1" spans="1:10" ht="33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734</v>
      </c>
      <c r="F1" s="1" t="s">
        <v>6</v>
      </c>
      <c r="G1" s="1" t="s">
        <v>698</v>
      </c>
      <c r="H1" s="1" t="s">
        <v>699</v>
      </c>
      <c r="I1" s="1" t="s">
        <v>8</v>
      </c>
      <c r="J1" s="1" t="s">
        <v>9</v>
      </c>
    </row>
    <row r="2" spans="1:10" ht="32.25" thickTop="1" x14ac:dyDescent="0.25">
      <c r="A2" s="11" t="s">
        <v>713</v>
      </c>
      <c r="B2" s="11" t="s">
        <v>732</v>
      </c>
      <c r="C2" s="11"/>
      <c r="D2" s="11"/>
      <c r="E2" s="11"/>
      <c r="F2" s="11"/>
      <c r="G2" s="11"/>
      <c r="H2" s="11"/>
      <c r="I2" s="11"/>
      <c r="J2" s="12">
        <f>SUM(J3:J30)</f>
        <v>95409.08</v>
      </c>
    </row>
    <row r="3" spans="1:10" ht="22.5" x14ac:dyDescent="0.25">
      <c r="A3" s="2" t="s">
        <v>49</v>
      </c>
      <c r="B3" s="2" t="s">
        <v>50</v>
      </c>
      <c r="C3" s="2" t="s">
        <v>28</v>
      </c>
      <c r="D3" s="2" t="s">
        <v>51</v>
      </c>
      <c r="E3" s="2" t="s">
        <v>52</v>
      </c>
      <c r="F3" s="3" t="s">
        <v>13</v>
      </c>
      <c r="G3" s="13">
        <v>10</v>
      </c>
      <c r="H3" s="13">
        <f>G3/2</f>
        <v>5</v>
      </c>
      <c r="I3" s="5">
        <v>125.70000000000002</v>
      </c>
      <c r="J3" s="6">
        <f>H3*I3</f>
        <v>628.50000000000011</v>
      </c>
    </row>
    <row r="4" spans="1:10" ht="22.5" x14ac:dyDescent="0.25">
      <c r="A4" s="2" t="s">
        <v>49</v>
      </c>
      <c r="B4" s="2" t="s">
        <v>50</v>
      </c>
      <c r="C4" s="2" t="s">
        <v>28</v>
      </c>
      <c r="D4" s="2" t="s">
        <v>51</v>
      </c>
      <c r="E4" s="2" t="s">
        <v>30</v>
      </c>
      <c r="F4" s="3" t="s">
        <v>13</v>
      </c>
      <c r="G4" s="13">
        <v>10</v>
      </c>
      <c r="H4" s="13">
        <f t="shared" ref="H4:H30" si="0">G4/2</f>
        <v>5</v>
      </c>
      <c r="I4" s="5">
        <v>74</v>
      </c>
      <c r="J4" s="6">
        <f t="shared" ref="J4:J30" si="1">H4*I4</f>
        <v>370</v>
      </c>
    </row>
    <row r="5" spans="1:10" ht="22.5" x14ac:dyDescent="0.25">
      <c r="A5" s="2" t="s">
        <v>195</v>
      </c>
      <c r="B5" s="2" t="s">
        <v>196</v>
      </c>
      <c r="C5" s="2" t="s">
        <v>132</v>
      </c>
      <c r="D5" s="2" t="s">
        <v>197</v>
      </c>
      <c r="E5" s="2" t="s">
        <v>134</v>
      </c>
      <c r="F5" s="3" t="s">
        <v>13</v>
      </c>
      <c r="G5" s="13">
        <v>6</v>
      </c>
      <c r="H5" s="13">
        <f t="shared" si="0"/>
        <v>3</v>
      </c>
      <c r="I5" s="5">
        <v>223.74</v>
      </c>
      <c r="J5" s="6">
        <f t="shared" si="1"/>
        <v>671.22</v>
      </c>
    </row>
    <row r="6" spans="1:10" ht="22.5" x14ac:dyDescent="0.25">
      <c r="A6" s="2" t="s">
        <v>195</v>
      </c>
      <c r="B6" s="2" t="s">
        <v>196</v>
      </c>
      <c r="C6" s="2" t="s">
        <v>132</v>
      </c>
      <c r="D6" s="2" t="s">
        <v>198</v>
      </c>
      <c r="E6" s="2" t="s">
        <v>199</v>
      </c>
      <c r="F6" s="3" t="s">
        <v>13</v>
      </c>
      <c r="G6" s="13">
        <v>6</v>
      </c>
      <c r="H6" s="13">
        <f t="shared" si="0"/>
        <v>3</v>
      </c>
      <c r="I6" s="5">
        <v>639.65</v>
      </c>
      <c r="J6" s="6">
        <f t="shared" si="1"/>
        <v>1918.9499999999998</v>
      </c>
    </row>
    <row r="7" spans="1:10" ht="33.75" x14ac:dyDescent="0.25">
      <c r="A7" s="2" t="s">
        <v>213</v>
      </c>
      <c r="B7" s="2" t="s">
        <v>214</v>
      </c>
      <c r="C7" s="2" t="s">
        <v>215</v>
      </c>
      <c r="D7" s="2" t="s">
        <v>216</v>
      </c>
      <c r="E7" s="2" t="s">
        <v>733</v>
      </c>
      <c r="F7" s="3" t="s">
        <v>13</v>
      </c>
      <c r="G7" s="13">
        <v>1.8</v>
      </c>
      <c r="H7" s="13">
        <f t="shared" si="0"/>
        <v>0.9</v>
      </c>
      <c r="I7" s="5">
        <v>271</v>
      </c>
      <c r="J7" s="6">
        <f t="shared" si="1"/>
        <v>243.9</v>
      </c>
    </row>
    <row r="8" spans="1:10" ht="22.5" x14ac:dyDescent="0.25">
      <c r="A8" s="2" t="s">
        <v>217</v>
      </c>
      <c r="B8" s="2" t="s">
        <v>214</v>
      </c>
      <c r="C8" s="2" t="s">
        <v>16</v>
      </c>
      <c r="D8" s="2" t="s">
        <v>218</v>
      </c>
      <c r="E8" s="2" t="s">
        <v>52</v>
      </c>
      <c r="F8" s="3" t="s">
        <v>13</v>
      </c>
      <c r="G8" s="4">
        <v>4</v>
      </c>
      <c r="H8" s="15">
        <f t="shared" si="0"/>
        <v>2</v>
      </c>
      <c r="I8" s="5">
        <v>1026</v>
      </c>
      <c r="J8" s="6">
        <f t="shared" si="1"/>
        <v>2052</v>
      </c>
    </row>
    <row r="9" spans="1:10" ht="22.5" x14ac:dyDescent="0.25">
      <c r="A9" s="2" t="s">
        <v>217</v>
      </c>
      <c r="B9" s="2" t="s">
        <v>214</v>
      </c>
      <c r="C9" s="2" t="s">
        <v>16</v>
      </c>
      <c r="D9" s="2" t="s">
        <v>218</v>
      </c>
      <c r="E9" s="2" t="s">
        <v>52</v>
      </c>
      <c r="F9" s="3" t="s">
        <v>13</v>
      </c>
      <c r="G9" s="13">
        <v>2</v>
      </c>
      <c r="H9" s="13">
        <f t="shared" si="0"/>
        <v>1</v>
      </c>
      <c r="I9" s="5">
        <v>1001.7800000000001</v>
      </c>
      <c r="J9" s="6">
        <f t="shared" si="1"/>
        <v>1001.7800000000001</v>
      </c>
    </row>
    <row r="10" spans="1:10" ht="22.5" x14ac:dyDescent="0.25">
      <c r="A10" s="2" t="s">
        <v>217</v>
      </c>
      <c r="B10" s="2" t="s">
        <v>214</v>
      </c>
      <c r="C10" s="2" t="s">
        <v>16</v>
      </c>
      <c r="D10" s="2" t="s">
        <v>219</v>
      </c>
      <c r="E10" s="2" t="s">
        <v>25</v>
      </c>
      <c r="F10" s="3" t="s">
        <v>13</v>
      </c>
      <c r="G10" s="13">
        <v>8</v>
      </c>
      <c r="H10" s="13">
        <f t="shared" si="0"/>
        <v>4</v>
      </c>
      <c r="I10" s="5">
        <v>501.79999999999995</v>
      </c>
      <c r="J10" s="6">
        <f t="shared" si="1"/>
        <v>2007.1999999999998</v>
      </c>
    </row>
    <row r="11" spans="1:10" ht="33.75" x14ac:dyDescent="0.25">
      <c r="A11" s="2" t="s">
        <v>220</v>
      </c>
      <c r="B11" s="2" t="s">
        <v>214</v>
      </c>
      <c r="C11" s="2" t="s">
        <v>221</v>
      </c>
      <c r="D11" s="2" t="s">
        <v>222</v>
      </c>
      <c r="E11" s="2" t="s">
        <v>223</v>
      </c>
      <c r="F11" s="3" t="s">
        <v>13</v>
      </c>
      <c r="G11" s="13">
        <v>1.8</v>
      </c>
      <c r="H11" s="13">
        <f t="shared" si="0"/>
        <v>0.9</v>
      </c>
      <c r="I11" s="5">
        <v>589</v>
      </c>
      <c r="J11" s="6">
        <f t="shared" si="1"/>
        <v>530.1</v>
      </c>
    </row>
    <row r="12" spans="1:10" ht="33.75" x14ac:dyDescent="0.25">
      <c r="A12" s="2" t="s">
        <v>220</v>
      </c>
      <c r="B12" s="2" t="s">
        <v>214</v>
      </c>
      <c r="C12" s="2" t="s">
        <v>221</v>
      </c>
      <c r="D12" s="2" t="s">
        <v>224</v>
      </c>
      <c r="E12" s="2" t="s">
        <v>223</v>
      </c>
      <c r="F12" s="3" t="s">
        <v>13</v>
      </c>
      <c r="G12" s="13">
        <v>10</v>
      </c>
      <c r="H12" s="13">
        <f t="shared" si="0"/>
        <v>5</v>
      </c>
      <c r="I12" s="5">
        <v>601.91999999999996</v>
      </c>
      <c r="J12" s="6">
        <f t="shared" si="1"/>
        <v>3009.6</v>
      </c>
    </row>
    <row r="13" spans="1:10" ht="22.5" x14ac:dyDescent="0.25">
      <c r="A13" s="2" t="s">
        <v>247</v>
      </c>
      <c r="B13" s="2" t="s">
        <v>247</v>
      </c>
      <c r="C13" s="2" t="s">
        <v>14</v>
      </c>
      <c r="D13" s="2" t="s">
        <v>248</v>
      </c>
      <c r="E13" s="2" t="s">
        <v>30</v>
      </c>
      <c r="F13" s="3" t="s">
        <v>13</v>
      </c>
      <c r="G13" s="4">
        <v>100</v>
      </c>
      <c r="H13" s="15">
        <f t="shared" si="0"/>
        <v>50</v>
      </c>
      <c r="I13" s="5">
        <v>34</v>
      </c>
      <c r="J13" s="6">
        <f t="shared" si="1"/>
        <v>1700</v>
      </c>
    </row>
    <row r="14" spans="1:10" ht="22.5" x14ac:dyDescent="0.25">
      <c r="A14" s="2" t="s">
        <v>247</v>
      </c>
      <c r="B14" s="2" t="s">
        <v>247</v>
      </c>
      <c r="C14" s="2" t="s">
        <v>14</v>
      </c>
      <c r="D14" s="2" t="s">
        <v>248</v>
      </c>
      <c r="E14" s="2" t="s">
        <v>30</v>
      </c>
      <c r="F14" s="3" t="s">
        <v>13</v>
      </c>
      <c r="G14" s="13">
        <v>220</v>
      </c>
      <c r="H14" s="13">
        <f t="shared" si="0"/>
        <v>110</v>
      </c>
      <c r="I14" s="5">
        <v>31.5</v>
      </c>
      <c r="J14" s="6">
        <f t="shared" si="1"/>
        <v>3465</v>
      </c>
    </row>
    <row r="15" spans="1:10" ht="22.5" x14ac:dyDescent="0.25">
      <c r="A15" s="2" t="s">
        <v>249</v>
      </c>
      <c r="B15" s="2" t="s">
        <v>250</v>
      </c>
      <c r="C15" s="2" t="s">
        <v>132</v>
      </c>
      <c r="D15" s="2" t="s">
        <v>251</v>
      </c>
      <c r="E15" s="2" t="s">
        <v>252</v>
      </c>
      <c r="F15" s="3" t="s">
        <v>13</v>
      </c>
      <c r="G15" s="13">
        <v>36</v>
      </c>
      <c r="H15" s="13">
        <f t="shared" si="0"/>
        <v>18</v>
      </c>
      <c r="I15" s="5">
        <v>332.6</v>
      </c>
      <c r="J15" s="6">
        <f t="shared" si="1"/>
        <v>5986.8</v>
      </c>
    </row>
    <row r="16" spans="1:10" ht="22.5" x14ac:dyDescent="0.25">
      <c r="A16" s="2" t="s">
        <v>258</v>
      </c>
      <c r="B16" s="2" t="s">
        <v>196</v>
      </c>
      <c r="C16" s="2" t="s">
        <v>132</v>
      </c>
      <c r="D16" s="2" t="s">
        <v>197</v>
      </c>
      <c r="E16" s="2" t="s">
        <v>199</v>
      </c>
      <c r="F16" s="3" t="s">
        <v>13</v>
      </c>
      <c r="G16" s="4">
        <v>2</v>
      </c>
      <c r="H16" s="15">
        <f t="shared" si="0"/>
        <v>1</v>
      </c>
      <c r="I16" s="5">
        <v>272</v>
      </c>
      <c r="J16" s="6">
        <f t="shared" si="1"/>
        <v>272</v>
      </c>
    </row>
    <row r="17" spans="1:10" ht="22.5" x14ac:dyDescent="0.25">
      <c r="A17" s="2" t="s">
        <v>258</v>
      </c>
      <c r="B17" s="2" t="s">
        <v>196</v>
      </c>
      <c r="C17" s="2" t="s">
        <v>132</v>
      </c>
      <c r="D17" s="2" t="s">
        <v>197</v>
      </c>
      <c r="E17" s="2" t="s">
        <v>199</v>
      </c>
      <c r="F17" s="3" t="s">
        <v>13</v>
      </c>
      <c r="G17" s="13">
        <v>4</v>
      </c>
      <c r="H17" s="13">
        <f t="shared" si="0"/>
        <v>2</v>
      </c>
      <c r="I17" s="5">
        <v>251.00000000000003</v>
      </c>
      <c r="J17" s="6">
        <f t="shared" si="1"/>
        <v>502.00000000000006</v>
      </c>
    </row>
    <row r="18" spans="1:10" ht="22.5" x14ac:dyDescent="0.25">
      <c r="A18" s="2" t="s">
        <v>284</v>
      </c>
      <c r="B18" s="2" t="s">
        <v>196</v>
      </c>
      <c r="C18" s="2" t="s">
        <v>132</v>
      </c>
      <c r="D18" s="2" t="s">
        <v>197</v>
      </c>
      <c r="E18" s="2" t="s">
        <v>199</v>
      </c>
      <c r="F18" s="3" t="s">
        <v>13</v>
      </c>
      <c r="G18" s="13">
        <v>4</v>
      </c>
      <c r="H18" s="13">
        <f t="shared" si="0"/>
        <v>2</v>
      </c>
      <c r="I18" s="5">
        <v>348.92000000000007</v>
      </c>
      <c r="J18" s="6">
        <f t="shared" si="1"/>
        <v>697.84000000000015</v>
      </c>
    </row>
    <row r="19" spans="1:10" ht="22.5" x14ac:dyDescent="0.25">
      <c r="A19" s="2" t="s">
        <v>285</v>
      </c>
      <c r="B19" s="2" t="s">
        <v>214</v>
      </c>
      <c r="C19" s="2" t="s">
        <v>286</v>
      </c>
      <c r="D19" s="2" t="s">
        <v>287</v>
      </c>
      <c r="E19" s="2" t="s">
        <v>288</v>
      </c>
      <c r="F19" s="3" t="s">
        <v>13</v>
      </c>
      <c r="G19" s="13">
        <v>1.8</v>
      </c>
      <c r="H19" s="13">
        <f t="shared" si="0"/>
        <v>0.9</v>
      </c>
      <c r="I19" s="5">
        <v>352</v>
      </c>
      <c r="J19" s="6">
        <f t="shared" si="1"/>
        <v>316.8</v>
      </c>
    </row>
    <row r="20" spans="1:10" ht="22.5" x14ac:dyDescent="0.25">
      <c r="A20" s="2" t="s">
        <v>289</v>
      </c>
      <c r="B20" s="2" t="s">
        <v>290</v>
      </c>
      <c r="C20" s="2" t="s">
        <v>14</v>
      </c>
      <c r="D20" s="2" t="s">
        <v>291</v>
      </c>
      <c r="E20" s="2" t="s">
        <v>25</v>
      </c>
      <c r="F20" s="3" t="s">
        <v>13</v>
      </c>
      <c r="G20" s="13">
        <v>2</v>
      </c>
      <c r="H20" s="13">
        <f t="shared" si="0"/>
        <v>1</v>
      </c>
      <c r="I20" s="5">
        <v>422.48999999999995</v>
      </c>
      <c r="J20" s="6">
        <f t="shared" si="1"/>
        <v>422.48999999999995</v>
      </c>
    </row>
    <row r="21" spans="1:10" ht="22.5" x14ac:dyDescent="0.25">
      <c r="A21" s="2" t="s">
        <v>322</v>
      </c>
      <c r="B21" s="2" t="s">
        <v>323</v>
      </c>
      <c r="C21" s="2" t="s">
        <v>132</v>
      </c>
      <c r="D21" s="2" t="s">
        <v>324</v>
      </c>
      <c r="E21" s="2" t="s">
        <v>203</v>
      </c>
      <c r="F21" s="3" t="s">
        <v>13</v>
      </c>
      <c r="G21" s="13">
        <v>36</v>
      </c>
      <c r="H21" s="13">
        <f t="shared" si="0"/>
        <v>18</v>
      </c>
      <c r="I21" s="5">
        <v>568.59</v>
      </c>
      <c r="J21" s="6">
        <f t="shared" si="1"/>
        <v>10234.620000000001</v>
      </c>
    </row>
    <row r="22" spans="1:10" ht="22.5" x14ac:dyDescent="0.25">
      <c r="A22" s="2" t="s">
        <v>322</v>
      </c>
      <c r="B22" s="2" t="s">
        <v>323</v>
      </c>
      <c r="C22" s="2" t="s">
        <v>132</v>
      </c>
      <c r="D22" s="2" t="s">
        <v>324</v>
      </c>
      <c r="E22" s="2" t="s">
        <v>325</v>
      </c>
      <c r="F22" s="3" t="s">
        <v>13</v>
      </c>
      <c r="G22" s="13">
        <v>2</v>
      </c>
      <c r="H22" s="13">
        <f t="shared" si="0"/>
        <v>1</v>
      </c>
      <c r="I22" s="5">
        <v>2295</v>
      </c>
      <c r="J22" s="6">
        <f t="shared" si="1"/>
        <v>2295</v>
      </c>
    </row>
    <row r="23" spans="1:10" ht="22.5" x14ac:dyDescent="0.25">
      <c r="A23" s="2" t="s">
        <v>322</v>
      </c>
      <c r="B23" s="2" t="s">
        <v>323</v>
      </c>
      <c r="C23" s="2" t="s">
        <v>132</v>
      </c>
      <c r="D23" s="2" t="s">
        <v>326</v>
      </c>
      <c r="E23" s="2" t="s">
        <v>203</v>
      </c>
      <c r="F23" s="3" t="s">
        <v>13</v>
      </c>
      <c r="G23" s="13">
        <v>2</v>
      </c>
      <c r="H23" s="13">
        <f t="shared" si="0"/>
        <v>1</v>
      </c>
      <c r="I23" s="5">
        <v>928.18</v>
      </c>
      <c r="J23" s="6">
        <f t="shared" si="1"/>
        <v>928.18</v>
      </c>
    </row>
    <row r="24" spans="1:10" ht="22.5" x14ac:dyDescent="0.25">
      <c r="A24" s="2" t="s">
        <v>322</v>
      </c>
      <c r="B24" s="2" t="s">
        <v>323</v>
      </c>
      <c r="C24" s="2" t="s">
        <v>132</v>
      </c>
      <c r="D24" s="2" t="s">
        <v>327</v>
      </c>
      <c r="E24" s="2" t="s">
        <v>203</v>
      </c>
      <c r="F24" s="3" t="s">
        <v>13</v>
      </c>
      <c r="G24" s="13">
        <v>36</v>
      </c>
      <c r="H24" s="13">
        <f t="shared" si="0"/>
        <v>18</v>
      </c>
      <c r="I24" s="5">
        <v>541.20000000000005</v>
      </c>
      <c r="J24" s="6">
        <f t="shared" si="1"/>
        <v>9741.6</v>
      </c>
    </row>
    <row r="25" spans="1:10" ht="22.5" x14ac:dyDescent="0.25">
      <c r="A25" s="2" t="s">
        <v>322</v>
      </c>
      <c r="B25" s="2" t="s">
        <v>323</v>
      </c>
      <c r="C25" s="2" t="s">
        <v>132</v>
      </c>
      <c r="D25" s="2" t="s">
        <v>327</v>
      </c>
      <c r="E25" s="2" t="s">
        <v>325</v>
      </c>
      <c r="F25" s="3" t="s">
        <v>13</v>
      </c>
      <c r="G25" s="4">
        <v>10</v>
      </c>
      <c r="H25" s="15">
        <f t="shared" si="0"/>
        <v>5</v>
      </c>
      <c r="I25" s="5">
        <v>1850</v>
      </c>
      <c r="J25" s="6">
        <f t="shared" si="1"/>
        <v>9250</v>
      </c>
    </row>
    <row r="26" spans="1:10" ht="22.5" x14ac:dyDescent="0.25">
      <c r="A26" s="2" t="s">
        <v>322</v>
      </c>
      <c r="B26" s="2" t="s">
        <v>323</v>
      </c>
      <c r="C26" s="2" t="s">
        <v>132</v>
      </c>
      <c r="D26" s="2" t="s">
        <v>327</v>
      </c>
      <c r="E26" s="2" t="s">
        <v>325</v>
      </c>
      <c r="F26" s="3" t="s">
        <v>13</v>
      </c>
      <c r="G26" s="13">
        <v>2</v>
      </c>
      <c r="H26" s="13">
        <f t="shared" si="0"/>
        <v>1</v>
      </c>
      <c r="I26" s="5">
        <v>1817</v>
      </c>
      <c r="J26" s="6">
        <f t="shared" si="1"/>
        <v>1817</v>
      </c>
    </row>
    <row r="27" spans="1:10" ht="22.5" x14ac:dyDescent="0.25">
      <c r="A27" s="2" t="s">
        <v>554</v>
      </c>
      <c r="B27" s="2" t="s">
        <v>247</v>
      </c>
      <c r="C27" s="2" t="s">
        <v>16</v>
      </c>
      <c r="D27" s="2" t="s">
        <v>555</v>
      </c>
      <c r="E27" s="2" t="s">
        <v>25</v>
      </c>
      <c r="F27" s="3" t="s">
        <v>13</v>
      </c>
      <c r="G27" s="13">
        <v>40</v>
      </c>
      <c r="H27" s="13">
        <f t="shared" si="0"/>
        <v>20</v>
      </c>
      <c r="I27" s="5">
        <v>250.45999999999998</v>
      </c>
      <c r="J27" s="6">
        <f t="shared" si="1"/>
        <v>5009.2</v>
      </c>
    </row>
    <row r="28" spans="1:10" ht="22.5" x14ac:dyDescent="0.25">
      <c r="A28" s="2" t="s">
        <v>621</v>
      </c>
      <c r="B28" s="2" t="s">
        <v>247</v>
      </c>
      <c r="C28" s="2" t="s">
        <v>14</v>
      </c>
      <c r="D28" s="2" t="s">
        <v>622</v>
      </c>
      <c r="E28" s="2" t="s">
        <v>30</v>
      </c>
      <c r="F28" s="3" t="s">
        <v>13</v>
      </c>
      <c r="G28" s="4">
        <v>110</v>
      </c>
      <c r="H28" s="15">
        <f t="shared" si="0"/>
        <v>55</v>
      </c>
      <c r="I28" s="5">
        <v>205</v>
      </c>
      <c r="J28" s="6">
        <f t="shared" si="1"/>
        <v>11275</v>
      </c>
    </row>
    <row r="29" spans="1:10" ht="22.5" x14ac:dyDescent="0.25">
      <c r="A29" s="2" t="s">
        <v>621</v>
      </c>
      <c r="B29" s="2" t="s">
        <v>247</v>
      </c>
      <c r="C29" s="2" t="s">
        <v>14</v>
      </c>
      <c r="D29" s="2" t="s">
        <v>622</v>
      </c>
      <c r="E29" s="2" t="s">
        <v>30</v>
      </c>
      <c r="F29" s="3" t="s">
        <v>13</v>
      </c>
      <c r="G29" s="13">
        <v>180</v>
      </c>
      <c r="H29" s="13">
        <f t="shared" si="0"/>
        <v>90</v>
      </c>
      <c r="I29" s="5">
        <v>197.87</v>
      </c>
      <c r="J29" s="6">
        <f t="shared" si="1"/>
        <v>17808.3</v>
      </c>
    </row>
    <row r="30" spans="1:10" ht="22.5" x14ac:dyDescent="0.25">
      <c r="A30" s="2" t="s">
        <v>623</v>
      </c>
      <c r="B30" s="2" t="s">
        <v>247</v>
      </c>
      <c r="C30" s="2" t="s">
        <v>254</v>
      </c>
      <c r="D30" s="2" t="s">
        <v>555</v>
      </c>
      <c r="E30" s="2" t="s">
        <v>30</v>
      </c>
      <c r="F30" s="3" t="s">
        <v>13</v>
      </c>
      <c r="G30" s="13">
        <v>10</v>
      </c>
      <c r="H30" s="13">
        <f t="shared" si="0"/>
        <v>5</v>
      </c>
      <c r="I30" s="5">
        <v>250.79999999999998</v>
      </c>
      <c r="J30" s="6">
        <f t="shared" si="1"/>
        <v>1254</v>
      </c>
    </row>
  </sheetData>
  <autoFilter ref="A1:J30">
    <sortState ref="A2:Q30">
      <sortCondition ref="A1"/>
    </sortState>
  </autoFilter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анальгетики</vt:lpstr>
      <vt:lpstr>нервная система</vt:lpstr>
      <vt:lpstr>антибиотики</vt:lpstr>
      <vt:lpstr>психотропные</vt:lpstr>
      <vt:lpstr>психоаналептики</vt:lpstr>
      <vt:lpstr>ОРЗ</vt:lpstr>
      <vt:lpstr>противоэпилептики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2014-01-15T04:58:23Z</dcterms:modified>
</cp:coreProperties>
</file>